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十四批申领就业创业补贴公示名单 " sheetId="1" r:id="rId1"/>
  </sheets>
  <calcPr calcId="144525"/>
</workbook>
</file>

<file path=xl/sharedStrings.xml><?xml version="1.0" encoding="utf-8"?>
<sst xmlns="http://schemas.openxmlformats.org/spreadsheetml/2006/main" count="89" uniqueCount="55">
  <si>
    <t>附件1：</t>
  </si>
  <si>
    <t>第十四批申领就业创业补贴公示名单</t>
  </si>
  <si>
    <t>序号</t>
  </si>
  <si>
    <t>补贴项目</t>
  </si>
  <si>
    <t>申请单位</t>
  </si>
  <si>
    <t>招用人员</t>
  </si>
  <si>
    <t>金额（元）</t>
  </si>
  <si>
    <t>吸纳就业困难人员社保补贴</t>
  </si>
  <si>
    <t>汕头市潮南区名轩门窗总汇</t>
  </si>
  <si>
    <t>张琼珊</t>
  </si>
  <si>
    <t>合计</t>
  </si>
  <si>
    <t>申请人</t>
  </si>
  <si>
    <t>补贴月份</t>
  </si>
  <si>
    <t>灵活就业社保补贴</t>
  </si>
  <si>
    <t>李洁丽</t>
  </si>
  <si>
    <t>202301-202306</t>
  </si>
  <si>
    <t>廖燕铃</t>
  </si>
  <si>
    <t>202305-202306</t>
  </si>
  <si>
    <t>郑耿华</t>
  </si>
  <si>
    <t>202306-202307</t>
  </si>
  <si>
    <t>欧汉杰</t>
  </si>
  <si>
    <t>马汉振</t>
  </si>
  <si>
    <t>李娟玲</t>
  </si>
  <si>
    <t>/</t>
  </si>
  <si>
    <t>带动就业人员</t>
  </si>
  <si>
    <t>创业带动就业补贴</t>
  </si>
  <si>
    <t>汕头市君正服装有限公司</t>
  </si>
  <si>
    <t>刘晓君</t>
  </si>
  <si>
    <t>汕头市潮南区健华五金电器工程部</t>
  </si>
  <si>
    <t>陈少龙</t>
  </si>
  <si>
    <t>创办企业名称</t>
  </si>
  <si>
    <t>一次性创业资助</t>
  </si>
  <si>
    <t>李蓉</t>
  </si>
  <si>
    <t>汕头市潮南区礼尚好客烟茶酒行</t>
  </si>
  <si>
    <t>一般性岗位补贴</t>
  </si>
  <si>
    <t>202305-202307</t>
  </si>
  <si>
    <t>就业单位名称</t>
  </si>
  <si>
    <t>基层就业补贴  （粤东粤西粤北地区就业补贴）</t>
  </si>
  <si>
    <t>陈芝琦</t>
  </si>
  <si>
    <t>汕头市潮南区两英镇人民政府</t>
  </si>
  <si>
    <t>肖盈</t>
  </si>
  <si>
    <t>汕头市潮南区图南学校</t>
  </si>
  <si>
    <t>马泽玲</t>
  </si>
  <si>
    <t>李泽宜</t>
  </si>
  <si>
    <t>汕头市潮南区亚太实验学校</t>
  </si>
  <si>
    <t>周依梵</t>
  </si>
  <si>
    <t>林秋格</t>
  </si>
  <si>
    <t>吴俊雯</t>
  </si>
  <si>
    <t>王威</t>
  </si>
  <si>
    <t>汕头市潮南区深溪明德学校</t>
  </si>
  <si>
    <t>邱丽萍</t>
  </si>
  <si>
    <t>汕头市潮南区科利园实验学校</t>
  </si>
  <si>
    <t>邓雅婷</t>
  </si>
  <si>
    <t>共计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</si>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</sst>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3.5"/>
      <color indexed="63"/>
      <name val="微软雅黑"/>
      <charset val="134"/>
    </font>
    <font>
      <b/>
      <sz val="11"/>
      <color indexed="63"/>
      <name val="宋体"/>
      <charset val="134"/>
    </font>
    <font>
      <b/>
      <sz val="10.5"/>
      <color indexed="63"/>
      <name val="宋体"/>
      <charset val="134"/>
    </font>
    <font>
      <b/>
      <sz val="10.5"/>
      <color indexed="8"/>
      <name val="宋体"/>
      <charset val="134"/>
    </font>
    <font>
      <sz val="10.5"/>
      <color indexed="63"/>
      <name val="宋体"/>
      <charset val="134"/>
    </font>
    <font>
      <sz val="10.5"/>
      <color indexed="8"/>
      <name val="宋体"/>
      <charset val="134"/>
    </font>
    <font>
      <sz val="10.5"/>
      <color indexed="8"/>
      <name val="Calibri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/>
    </xf>
    <xf numFmtId="49" fontId="6" fillId="0" borderId="3" xfId="49" applyNumberFormat="1" applyFont="1" applyFill="1" applyBorder="1" applyAlignment="1">
      <alignment horizontal="center" vertical="center"/>
    </xf>
    <xf numFmtId="49" fontId="6" fillId="0" borderId="4" xfId="49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21" workbookViewId="0">
      <selection activeCell="L30" sqref="L30"/>
    </sheetView>
  </sheetViews>
  <sheetFormatPr defaultColWidth="9" defaultRowHeight="13.5" outlineLevelCol="6"/>
  <cols>
    <col min="1" max="1" width="6.625" customWidth="1"/>
    <col min="2" max="2" width="16.5" customWidth="1"/>
    <col min="3" max="3" width="28.125" customWidth="1"/>
    <col min="4" max="4" width="14" style="2" customWidth="1"/>
    <col min="5" max="5" width="11.5" style="3" customWidth="1"/>
    <col min="6" max="6" width="23.625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ht="3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2500.72</v>
      </c>
    </row>
    <row r="5" ht="21" customHeight="1" spans="1:7">
      <c r="A5" s="18"/>
      <c r="B5" s="7" t="s">
        <v>10</v>
      </c>
      <c r="C5" s="7">
        <v>1</v>
      </c>
      <c r="D5" s="19">
        <v>1</v>
      </c>
      <c r="E5" s="20"/>
      <c r="F5" s="21"/>
      <c r="G5" s="22">
        <f>SUM(G4:G4)</f>
        <v>2500.72</v>
      </c>
    </row>
    <row r="6" ht="21" customHeight="1" spans="1:7">
      <c r="A6" s="11">
        <v>2</v>
      </c>
      <c r="B6" s="7" t="s">
        <v>3</v>
      </c>
      <c r="C6" s="7" t="s">
        <v>11</v>
      </c>
      <c r="D6" s="8" t="s">
        <v>12</v>
      </c>
      <c r="E6" s="9"/>
      <c r="F6" s="10"/>
      <c r="G6" s="7" t="s">
        <v>6</v>
      </c>
    </row>
    <row r="7" ht="29" customHeight="1" spans="1:7">
      <c r="A7" s="23"/>
      <c r="B7" s="12" t="s">
        <v>13</v>
      </c>
      <c r="C7" s="24" t="s">
        <v>14</v>
      </c>
      <c r="D7" s="14" t="s">
        <v>15</v>
      </c>
      <c r="E7" s="15"/>
      <c r="F7" s="16"/>
      <c r="G7" s="17">
        <f t="shared" ref="G7:G12" si="0">734.6*6/2</f>
        <v>2203.8</v>
      </c>
    </row>
    <row r="8" ht="29" customHeight="1" spans="1:7">
      <c r="A8" s="23"/>
      <c r="B8" s="25"/>
      <c r="C8" s="24" t="s">
        <v>16</v>
      </c>
      <c r="D8" s="14" t="s">
        <v>17</v>
      </c>
      <c r="E8" s="15"/>
      <c r="F8" s="16"/>
      <c r="G8" s="17">
        <f>734.6*2/2</f>
        <v>734.6</v>
      </c>
    </row>
    <row r="9" ht="29" customHeight="1" spans="1:7">
      <c r="A9" s="23"/>
      <c r="B9" s="25"/>
      <c r="C9" s="24" t="s">
        <v>18</v>
      </c>
      <c r="D9" s="14" t="s">
        <v>19</v>
      </c>
      <c r="E9" s="15"/>
      <c r="F9" s="16"/>
      <c r="G9" s="26">
        <f>734.6/2+849.2/2</f>
        <v>791.9</v>
      </c>
    </row>
    <row r="10" ht="29" customHeight="1" spans="1:7">
      <c r="A10" s="23"/>
      <c r="B10" s="25"/>
      <c r="C10" s="24" t="s">
        <v>20</v>
      </c>
      <c r="D10" s="14" t="s">
        <v>15</v>
      </c>
      <c r="E10" s="15"/>
      <c r="F10" s="16"/>
      <c r="G10" s="26">
        <f t="shared" si="0"/>
        <v>2203.8</v>
      </c>
    </row>
    <row r="11" ht="29" customHeight="1" spans="1:7">
      <c r="A11" s="23"/>
      <c r="B11" s="25"/>
      <c r="C11" s="24" t="s">
        <v>21</v>
      </c>
      <c r="D11" s="14" t="s">
        <v>15</v>
      </c>
      <c r="E11" s="15"/>
      <c r="F11" s="16"/>
      <c r="G11" s="26">
        <f t="shared" si="0"/>
        <v>2203.8</v>
      </c>
    </row>
    <row r="12" ht="29" customHeight="1" spans="1:7">
      <c r="A12" s="23"/>
      <c r="B12" s="25"/>
      <c r="C12" s="24" t="s">
        <v>22</v>
      </c>
      <c r="D12" s="14" t="s">
        <v>15</v>
      </c>
      <c r="E12" s="15"/>
      <c r="F12" s="16"/>
      <c r="G12" s="26">
        <f t="shared" si="0"/>
        <v>2203.8</v>
      </c>
    </row>
    <row r="13" ht="21" customHeight="1" spans="1:7">
      <c r="A13" s="18"/>
      <c r="B13" s="7" t="s">
        <v>10</v>
      </c>
      <c r="C13" s="7">
        <v>6</v>
      </c>
      <c r="D13" s="19" t="s">
        <v>23</v>
      </c>
      <c r="E13" s="20"/>
      <c r="F13" s="21"/>
      <c r="G13" s="22">
        <f>SUM(G7:G12)</f>
        <v>10341.7</v>
      </c>
    </row>
    <row r="14" ht="21" customHeight="1" spans="1:7">
      <c r="A14" s="11">
        <v>3</v>
      </c>
      <c r="B14" s="7" t="s">
        <v>3</v>
      </c>
      <c r="C14" s="7" t="s">
        <v>4</v>
      </c>
      <c r="D14" s="8" t="s">
        <v>24</v>
      </c>
      <c r="E14" s="9"/>
      <c r="F14" s="10"/>
      <c r="G14" s="7" t="s">
        <v>6</v>
      </c>
    </row>
    <row r="15" ht="42" customHeight="1" spans="1:7">
      <c r="A15" s="23"/>
      <c r="B15" s="25" t="s">
        <v>25</v>
      </c>
      <c r="C15" s="13" t="s">
        <v>26</v>
      </c>
      <c r="D15" s="27" t="s">
        <v>27</v>
      </c>
      <c r="E15" s="28"/>
      <c r="F15" s="29"/>
      <c r="G15" s="17">
        <v>2000</v>
      </c>
    </row>
    <row r="16" ht="42" customHeight="1" spans="1:7">
      <c r="A16" s="23"/>
      <c r="B16" s="25"/>
      <c r="C16" s="13" t="s">
        <v>28</v>
      </c>
      <c r="D16" s="27" t="s">
        <v>29</v>
      </c>
      <c r="E16" s="28"/>
      <c r="F16" s="29"/>
      <c r="G16" s="17">
        <v>2000</v>
      </c>
    </row>
    <row r="17" ht="21" customHeight="1" spans="1:7">
      <c r="A17" s="18"/>
      <c r="B17" s="7" t="s">
        <v>10</v>
      </c>
      <c r="C17" s="7">
        <v>2</v>
      </c>
      <c r="D17" s="19" t="s">
        <v>23</v>
      </c>
      <c r="E17" s="20"/>
      <c r="F17" s="21"/>
      <c r="G17" s="22">
        <f>SUM(G15:G16)</f>
        <v>4000</v>
      </c>
    </row>
    <row r="18" ht="21" customHeight="1" spans="1:7">
      <c r="A18" s="23">
        <v>4</v>
      </c>
      <c r="B18" s="7" t="s">
        <v>3</v>
      </c>
      <c r="C18" s="7" t="s">
        <v>11</v>
      </c>
      <c r="D18" s="19" t="s">
        <v>30</v>
      </c>
      <c r="E18" s="20"/>
      <c r="F18" s="21"/>
      <c r="G18" s="7" t="s">
        <v>6</v>
      </c>
    </row>
    <row r="19" ht="21" customHeight="1" spans="1:7">
      <c r="A19" s="23"/>
      <c r="B19" s="7" t="s">
        <v>31</v>
      </c>
      <c r="C19" s="7" t="s">
        <v>32</v>
      </c>
      <c r="D19" s="27" t="s">
        <v>33</v>
      </c>
      <c r="E19" s="28"/>
      <c r="F19" s="29"/>
      <c r="G19" s="7">
        <v>10000</v>
      </c>
    </row>
    <row r="20" ht="21" customHeight="1" spans="1:7">
      <c r="A20" s="23"/>
      <c r="B20" s="7" t="s">
        <v>10</v>
      </c>
      <c r="C20" s="7">
        <v>1</v>
      </c>
      <c r="D20" s="19" t="s">
        <v>23</v>
      </c>
      <c r="E20" s="20"/>
      <c r="F20" s="21"/>
      <c r="G20" s="22">
        <f>SUM(G19:G19)</f>
        <v>10000</v>
      </c>
    </row>
    <row r="21" ht="21" customHeight="1" spans="1:7">
      <c r="A21" s="11">
        <v>5</v>
      </c>
      <c r="B21" s="7" t="s">
        <v>3</v>
      </c>
      <c r="C21" s="7" t="s">
        <v>4</v>
      </c>
      <c r="D21" s="8" t="s">
        <v>12</v>
      </c>
      <c r="E21" s="9"/>
      <c r="F21" s="10"/>
      <c r="G21" s="7" t="s">
        <v>6</v>
      </c>
    </row>
    <row r="22" ht="29" customHeight="1" spans="1:7">
      <c r="A22" s="23"/>
      <c r="B22" s="25" t="s">
        <v>34</v>
      </c>
      <c r="C22" s="13" t="s">
        <v>8</v>
      </c>
      <c r="D22" s="27" t="s">
        <v>35</v>
      </c>
      <c r="E22" s="28"/>
      <c r="F22" s="29"/>
      <c r="G22" s="17">
        <f>200*3</f>
        <v>600</v>
      </c>
    </row>
    <row r="23" ht="21" customHeight="1" spans="1:7">
      <c r="A23" s="18"/>
      <c r="B23" s="7" t="s">
        <v>10</v>
      </c>
      <c r="C23" s="7">
        <v>1</v>
      </c>
      <c r="D23" s="19" t="s">
        <v>23</v>
      </c>
      <c r="E23" s="20"/>
      <c r="F23" s="21"/>
      <c r="G23" s="22">
        <f>SUM(G22:G22)</f>
        <v>600</v>
      </c>
    </row>
    <row r="24" ht="21" customHeight="1" spans="1:7">
      <c r="A24" s="11">
        <v>6</v>
      </c>
      <c r="B24" s="7" t="s">
        <v>3</v>
      </c>
      <c r="C24" s="7" t="s">
        <v>11</v>
      </c>
      <c r="D24" s="8" t="s">
        <v>36</v>
      </c>
      <c r="E24" s="9"/>
      <c r="F24" s="10"/>
      <c r="G24" s="7" t="s">
        <v>6</v>
      </c>
    </row>
    <row r="25" ht="25" customHeight="1" spans="1:7">
      <c r="A25" s="23"/>
      <c r="B25" s="12" t="s">
        <v>37</v>
      </c>
      <c r="C25" s="30" t="s">
        <v>38</v>
      </c>
      <c r="D25" s="31" t="s">
        <v>39</v>
      </c>
      <c r="E25" s="32"/>
      <c r="F25" s="33"/>
      <c r="G25" s="17">
        <v>5000</v>
      </c>
    </row>
    <row r="26" ht="25" customHeight="1" spans="1:7">
      <c r="A26" s="23"/>
      <c r="B26" s="25"/>
      <c r="C26" s="30" t="s">
        <v>40</v>
      </c>
      <c r="D26" s="31" t="s">
        <v>41</v>
      </c>
      <c r="E26" s="31"/>
      <c r="F26" s="31"/>
      <c r="G26" s="17">
        <v>5000</v>
      </c>
    </row>
    <row r="27" ht="25" customHeight="1" spans="1:7">
      <c r="A27" s="23"/>
      <c r="B27" s="25"/>
      <c r="C27" s="30" t="s">
        <v>42</v>
      </c>
      <c r="D27" s="31" t="s">
        <v>41</v>
      </c>
      <c r="E27" s="31"/>
      <c r="F27" s="31"/>
      <c r="G27" s="17">
        <v>5000</v>
      </c>
    </row>
    <row r="28" ht="25" customHeight="1" spans="1:7">
      <c r="A28" s="23"/>
      <c r="B28" s="25"/>
      <c r="C28" s="30" t="s">
        <v>43</v>
      </c>
      <c r="D28" s="31" t="s">
        <v>44</v>
      </c>
      <c r="E28" s="32"/>
      <c r="F28" s="32"/>
      <c r="G28" s="17">
        <v>5000</v>
      </c>
    </row>
    <row r="29" ht="25" customHeight="1" spans="1:7">
      <c r="A29" s="23"/>
      <c r="B29" s="25"/>
      <c r="C29" s="30" t="s">
        <v>45</v>
      </c>
      <c r="D29" s="31" t="s">
        <v>44</v>
      </c>
      <c r="E29" s="32"/>
      <c r="F29" s="32"/>
      <c r="G29" s="17">
        <v>5000</v>
      </c>
    </row>
    <row r="30" ht="25" customHeight="1" spans="1:7">
      <c r="A30" s="23"/>
      <c r="B30" s="25"/>
      <c r="C30" s="30" t="s">
        <v>46</v>
      </c>
      <c r="D30" s="31" t="s">
        <v>41</v>
      </c>
      <c r="E30" s="31"/>
      <c r="F30" s="31"/>
      <c r="G30" s="17">
        <v>5000</v>
      </c>
    </row>
    <row r="31" ht="25" customHeight="1" spans="1:7">
      <c r="A31" s="23"/>
      <c r="B31" s="25"/>
      <c r="C31" s="30" t="s">
        <v>47</v>
      </c>
      <c r="D31" s="31" t="s">
        <v>41</v>
      </c>
      <c r="E31" s="31"/>
      <c r="F31" s="31"/>
      <c r="G31" s="17">
        <v>5000</v>
      </c>
    </row>
    <row r="32" ht="25" customHeight="1" spans="1:7">
      <c r="A32" s="23"/>
      <c r="B32" s="25"/>
      <c r="C32" s="30" t="s">
        <v>48</v>
      </c>
      <c r="D32" s="31" t="s">
        <v>49</v>
      </c>
      <c r="E32" s="32"/>
      <c r="F32" s="32"/>
      <c r="G32" s="17">
        <v>5000</v>
      </c>
    </row>
    <row r="33" ht="25" customHeight="1" spans="1:7">
      <c r="A33" s="23"/>
      <c r="B33" s="25"/>
      <c r="C33" s="30" t="s">
        <v>50</v>
      </c>
      <c r="D33" s="31" t="s">
        <v>51</v>
      </c>
      <c r="E33" s="32"/>
      <c r="F33" s="32"/>
      <c r="G33" s="17">
        <v>5000</v>
      </c>
    </row>
    <row r="34" ht="25" customHeight="1" spans="1:7">
      <c r="A34" s="23"/>
      <c r="B34" s="25"/>
      <c r="C34" s="30" t="s">
        <v>52</v>
      </c>
      <c r="D34" s="31" t="s">
        <v>41</v>
      </c>
      <c r="E34" s="31"/>
      <c r="F34" s="31"/>
      <c r="G34" s="17">
        <v>5000</v>
      </c>
    </row>
    <row r="35" ht="21" customHeight="1" spans="1:7">
      <c r="A35" s="18"/>
      <c r="B35" s="7" t="s">
        <v>10</v>
      </c>
      <c r="C35" s="7">
        <v>10</v>
      </c>
      <c r="D35" s="19" t="s">
        <v>23</v>
      </c>
      <c r="E35" s="20"/>
      <c r="F35" s="21"/>
      <c r="G35" s="22">
        <f>SUM(G25:G34)</f>
        <v>50000</v>
      </c>
    </row>
    <row r="36" ht="21" customHeight="1" spans="1:7">
      <c r="A36" s="7" t="s">
        <v>53</v>
      </c>
      <c r="B36" s="19">
        <f>SUM(G5,G13,G17,G20,G23,G35)</f>
        <v>77442.42</v>
      </c>
      <c r="C36" s="20"/>
      <c r="D36" s="20"/>
      <c r="E36" s="20"/>
      <c r="F36" s="20"/>
      <c r="G36" s="21"/>
    </row>
    <row r="37" ht="39" customHeight="1" spans="1:1">
      <c r="A37" s="34" t="s">
        <v>54</v>
      </c>
    </row>
    <row r="38" ht="39" customHeight="1" spans="1:1">
      <c r="A38" s="34" t="s">
        <v>54</v>
      </c>
    </row>
    <row r="39" ht="36" customHeight="1"/>
    <row r="40" ht="36" customHeight="1"/>
    <row r="41" ht="36" customHeight="1"/>
    <row r="42" ht="21" customHeight="1"/>
    <row r="43" ht="27" customHeight="1"/>
    <row r="44" ht="42" customHeight="1"/>
    <row r="45" ht="21" customHeight="1"/>
    <row r="46" ht="27" customHeight="1"/>
    <row r="47" ht="42" customHeight="1"/>
    <row r="48" ht="21" customHeight="1"/>
    <row r="49" ht="27" customHeight="1"/>
    <row r="50" ht="39" customHeight="1"/>
    <row r="51" ht="22" customHeight="1"/>
    <row r="52" ht="27" customHeight="1"/>
    <row r="53" ht="39" customHeight="1"/>
    <row r="54" ht="22" customHeight="1"/>
    <row r="55" ht="20" customHeight="1"/>
  </sheetData>
  <mergeCells count="44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B36:G36"/>
    <mergeCell ref="A4:A5"/>
    <mergeCell ref="A6:A13"/>
    <mergeCell ref="A14:A17"/>
    <mergeCell ref="A18:A20"/>
    <mergeCell ref="A21:A23"/>
    <mergeCell ref="A24:A35"/>
    <mergeCell ref="B7:B12"/>
    <mergeCell ref="B15:B16"/>
    <mergeCell ref="B25:B3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第十四批申领就业创业补贴公示名单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2023-08-17T10:37:00Z</dcterms:created>
  <dcterms:modified xsi:type="dcterms:W3CDTF">2023-09-04T06:57:38Z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2052-11.1.0.14309</vt:lpwstr>
  </property>
</Properties>
</file>