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第十六批申领就业创业补贴公示名单 " sheetId="1" r:id="rId1"/>
  </sheets>
  <calcPr calcId="144525"/>
</workbook>
</file>

<file path=xl/sharedStrings.xml><?xml version="1.0" encoding="utf-8"?>
<sst xmlns="http://schemas.openxmlformats.org/spreadsheetml/2006/main" count="59" uniqueCount="35">
  <si>
    <t>附件1：</t>
  </si>
  <si>
    <t>第十六批申领就业创业补贴公示名单</t>
  </si>
  <si>
    <t>序号</t>
  </si>
  <si>
    <t>补贴项目</t>
  </si>
  <si>
    <t>申请人</t>
  </si>
  <si>
    <t>补贴月份</t>
  </si>
  <si>
    <t>金额（元）</t>
  </si>
  <si>
    <t>灵活就业社保补贴</t>
  </si>
  <si>
    <t>唐丽珍</t>
  </si>
  <si>
    <t>202301-202306</t>
  </si>
  <si>
    <t>吴鸡雷</t>
  </si>
  <si>
    <t>202307-202307</t>
  </si>
  <si>
    <t>肖映玲</t>
  </si>
  <si>
    <t>张少鹏</t>
  </si>
  <si>
    <t>周昭泽</t>
  </si>
  <si>
    <t>202301-202307</t>
  </si>
  <si>
    <t>合计</t>
  </si>
  <si>
    <t>/</t>
  </si>
  <si>
    <t>创办企业名称</t>
  </si>
  <si>
    <t>一次性创业资助</t>
  </si>
  <si>
    <t>杨晓升</t>
  </si>
  <si>
    <t>汕头市培军教育文化有限公司</t>
  </si>
  <si>
    <t>申请单位</t>
  </si>
  <si>
    <t>带动就业人员</t>
  </si>
  <si>
    <t>创业带动就业补贴</t>
  </si>
  <si>
    <t>广东潮泰律师事务所</t>
  </si>
  <si>
    <t>陈玉梅、黄美玲、吴盛岳、赖嘉晓、池爱玲、郑建鹏、柯丽霞、黄晓华</t>
  </si>
  <si>
    <t>郑美思</t>
  </si>
  <si>
    <t>高校毕业生基层岗位补贴</t>
  </si>
  <si>
    <t>彭圳鑫</t>
  </si>
  <si>
    <t>202301-202301</t>
  </si>
  <si>
    <t>创业租金补贴</t>
  </si>
  <si>
    <t>20210511-20230510（2年度）</t>
  </si>
  <si>
    <t>共计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</si>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</sst>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.5"/>
      <color indexed="63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/>
    </xf>
    <xf numFmtId="49" fontId="6" fillId="0" borderId="4" xfId="49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view="pageBreakPreview" zoomScaleNormal="100" workbookViewId="0">
      <selection activeCell="G7" sqref="G7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2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f>734.6*6/2</f>
        <v>2203.8</v>
      </c>
    </row>
    <row r="5" ht="29" customHeight="1" spans="1:7">
      <c r="A5" s="18"/>
      <c r="B5" s="19"/>
      <c r="C5" s="13" t="s">
        <v>10</v>
      </c>
      <c r="D5" s="14" t="s">
        <v>11</v>
      </c>
      <c r="E5" s="15"/>
      <c r="F5" s="16"/>
      <c r="G5" s="17">
        <f>849.2/2</f>
        <v>424.6</v>
      </c>
    </row>
    <row r="6" ht="29" customHeight="1" spans="1:7">
      <c r="A6" s="18"/>
      <c r="B6" s="19"/>
      <c r="C6" s="13" t="s">
        <v>12</v>
      </c>
      <c r="D6" s="14" t="s">
        <v>11</v>
      </c>
      <c r="E6" s="15"/>
      <c r="F6" s="16"/>
      <c r="G6" s="17">
        <f>849.2/2</f>
        <v>424.6</v>
      </c>
    </row>
    <row r="7" ht="29" customHeight="1" spans="1:7">
      <c r="A7" s="18"/>
      <c r="B7" s="19"/>
      <c r="C7" s="13" t="s">
        <v>13</v>
      </c>
      <c r="D7" s="14" t="s">
        <v>11</v>
      </c>
      <c r="E7" s="15"/>
      <c r="F7" s="16"/>
      <c r="G7" s="17">
        <f>849.2/2+293.84/2</f>
        <v>571.52</v>
      </c>
    </row>
    <row r="8" ht="29" customHeight="1" spans="1:7">
      <c r="A8" s="18"/>
      <c r="B8" s="19"/>
      <c r="C8" s="13" t="s">
        <v>14</v>
      </c>
      <c r="D8" s="14" t="s">
        <v>15</v>
      </c>
      <c r="E8" s="15"/>
      <c r="F8" s="16"/>
      <c r="G8" s="17">
        <f>(4407.6+849.2)/2</f>
        <v>2628.4</v>
      </c>
    </row>
    <row r="9" ht="21" customHeight="1" spans="1:7">
      <c r="A9" s="20"/>
      <c r="B9" s="7" t="s">
        <v>16</v>
      </c>
      <c r="C9" s="7">
        <v>5</v>
      </c>
      <c r="D9" s="21" t="s">
        <v>17</v>
      </c>
      <c r="E9" s="22"/>
      <c r="F9" s="23"/>
      <c r="G9" s="7">
        <f>SUM(G4:G8)</f>
        <v>6252.92</v>
      </c>
    </row>
    <row r="10" ht="21" customHeight="1" spans="1:7">
      <c r="A10" s="11">
        <v>2</v>
      </c>
      <c r="B10" s="7" t="s">
        <v>3</v>
      </c>
      <c r="C10" s="7" t="s">
        <v>4</v>
      </c>
      <c r="D10" s="8" t="s">
        <v>18</v>
      </c>
      <c r="E10" s="9"/>
      <c r="F10" s="10"/>
      <c r="G10" s="7" t="s">
        <v>6</v>
      </c>
    </row>
    <row r="11" ht="29" customHeight="1" spans="1:7">
      <c r="A11" s="18"/>
      <c r="B11" s="12" t="s">
        <v>19</v>
      </c>
      <c r="C11" s="24" t="s">
        <v>20</v>
      </c>
      <c r="D11" s="14" t="s">
        <v>21</v>
      </c>
      <c r="E11" s="15"/>
      <c r="F11" s="16"/>
      <c r="G11" s="17">
        <v>10000</v>
      </c>
    </row>
    <row r="12" ht="21" customHeight="1" spans="1:7">
      <c r="A12" s="20"/>
      <c r="B12" s="7" t="s">
        <v>16</v>
      </c>
      <c r="C12" s="7">
        <v>1</v>
      </c>
      <c r="D12" s="21" t="s">
        <v>17</v>
      </c>
      <c r="E12" s="22"/>
      <c r="F12" s="23"/>
      <c r="G12" s="7">
        <f>SUM(G11:G11)</f>
        <v>10000</v>
      </c>
    </row>
    <row r="13" ht="21" customHeight="1" spans="1:7">
      <c r="A13" s="11">
        <v>3</v>
      </c>
      <c r="B13" s="7" t="s">
        <v>3</v>
      </c>
      <c r="C13" s="7" t="s">
        <v>22</v>
      </c>
      <c r="D13" s="8" t="s">
        <v>23</v>
      </c>
      <c r="E13" s="9"/>
      <c r="F13" s="10"/>
      <c r="G13" s="7" t="s">
        <v>6</v>
      </c>
    </row>
    <row r="14" ht="42" customHeight="1" spans="1:7">
      <c r="A14" s="18"/>
      <c r="B14" s="19" t="s">
        <v>24</v>
      </c>
      <c r="C14" s="13" t="s">
        <v>25</v>
      </c>
      <c r="D14" s="25" t="s">
        <v>26</v>
      </c>
      <c r="E14" s="26"/>
      <c r="F14" s="27"/>
      <c r="G14" s="17">
        <v>21000</v>
      </c>
    </row>
    <row r="15" ht="42" customHeight="1" spans="1:7">
      <c r="A15" s="18"/>
      <c r="B15" s="19"/>
      <c r="C15" s="13" t="s">
        <v>21</v>
      </c>
      <c r="D15" s="25" t="s">
        <v>27</v>
      </c>
      <c r="E15" s="26"/>
      <c r="F15" s="27"/>
      <c r="G15" s="17">
        <v>2000</v>
      </c>
    </row>
    <row r="16" ht="21" customHeight="1" spans="1:7">
      <c r="A16" s="20"/>
      <c r="B16" s="7" t="s">
        <v>16</v>
      </c>
      <c r="C16" s="7">
        <v>2</v>
      </c>
      <c r="D16" s="21" t="s">
        <v>17</v>
      </c>
      <c r="E16" s="22"/>
      <c r="F16" s="23"/>
      <c r="G16" s="7">
        <f>SUM(G14:G15)</f>
        <v>23000</v>
      </c>
    </row>
    <row r="17" ht="21" customHeight="1" spans="1:7">
      <c r="A17" s="11">
        <v>4</v>
      </c>
      <c r="B17" s="7" t="s">
        <v>3</v>
      </c>
      <c r="C17" s="7" t="s">
        <v>4</v>
      </c>
      <c r="D17" s="8" t="s">
        <v>5</v>
      </c>
      <c r="E17" s="9"/>
      <c r="F17" s="10"/>
      <c r="G17" s="7" t="s">
        <v>6</v>
      </c>
    </row>
    <row r="18" ht="31" customHeight="1" spans="1:7">
      <c r="A18" s="18"/>
      <c r="B18" s="12" t="s">
        <v>28</v>
      </c>
      <c r="C18" s="28" t="s">
        <v>29</v>
      </c>
      <c r="D18" s="29" t="s">
        <v>30</v>
      </c>
      <c r="E18" s="30"/>
      <c r="F18" s="31"/>
      <c r="G18" s="17">
        <v>200</v>
      </c>
    </row>
    <row r="19" ht="21" customHeight="1" spans="1:7">
      <c r="A19" s="20"/>
      <c r="B19" s="7" t="s">
        <v>16</v>
      </c>
      <c r="C19" s="7">
        <v>1</v>
      </c>
      <c r="D19" s="21">
        <v>1</v>
      </c>
      <c r="E19" s="22"/>
      <c r="F19" s="23"/>
      <c r="G19" s="7">
        <f>SUM(G18:G18)</f>
        <v>200</v>
      </c>
    </row>
    <row r="20" ht="21" customHeight="1" spans="1:7">
      <c r="A20" s="18">
        <v>5</v>
      </c>
      <c r="B20" s="7" t="s">
        <v>3</v>
      </c>
      <c r="C20" s="7" t="s">
        <v>4</v>
      </c>
      <c r="D20" s="8" t="s">
        <v>5</v>
      </c>
      <c r="E20" s="9"/>
      <c r="F20" s="10"/>
      <c r="G20" s="7" t="s">
        <v>6</v>
      </c>
    </row>
    <row r="21" ht="31" customHeight="1" spans="1:7">
      <c r="A21" s="18"/>
      <c r="B21" s="12" t="s">
        <v>31</v>
      </c>
      <c r="C21" s="28" t="s">
        <v>20</v>
      </c>
      <c r="D21" s="29" t="s">
        <v>32</v>
      </c>
      <c r="E21" s="30"/>
      <c r="F21" s="31"/>
      <c r="G21" s="17">
        <v>8000</v>
      </c>
    </row>
    <row r="22" ht="21" customHeight="1" spans="1:7">
      <c r="A22" s="20"/>
      <c r="B22" s="7" t="s">
        <v>16</v>
      </c>
      <c r="C22" s="7">
        <v>1</v>
      </c>
      <c r="D22" s="21">
        <v>1</v>
      </c>
      <c r="E22" s="22"/>
      <c r="F22" s="23"/>
      <c r="G22" s="7">
        <f>SUM(G21:G21)</f>
        <v>8000</v>
      </c>
    </row>
    <row r="23" ht="21" customHeight="1" spans="1:7">
      <c r="A23" s="7" t="s">
        <v>33</v>
      </c>
      <c r="B23" s="21">
        <f>SUM(G9,G12,G16,G19,G22)</f>
        <v>47452.92</v>
      </c>
      <c r="C23" s="22"/>
      <c r="D23" s="22"/>
      <c r="E23" s="22"/>
      <c r="F23" s="22"/>
      <c r="G23" s="23"/>
    </row>
    <row r="24" ht="39" customHeight="1" spans="1:1">
      <c r="A24" s="32" t="s">
        <v>34</v>
      </c>
    </row>
    <row r="25" ht="39" customHeight="1" spans="1:1">
      <c r="A25" s="32" t="s">
        <v>34</v>
      </c>
    </row>
    <row r="26" ht="36" customHeight="1"/>
    <row r="27" ht="36" customHeight="1"/>
    <row r="28" ht="36" customHeight="1"/>
    <row r="29" ht="21" customHeight="1"/>
    <row r="30" ht="27" customHeight="1"/>
    <row r="31" ht="42" customHeight="1"/>
    <row r="32" ht="21" customHeight="1"/>
    <row r="33" ht="27" customHeight="1"/>
    <row r="34" ht="42" customHeight="1"/>
    <row r="35" ht="21" customHeight="1"/>
    <row r="36" ht="27" customHeight="1"/>
    <row r="37" ht="39" customHeight="1"/>
    <row r="38" ht="22" customHeight="1"/>
    <row r="39" ht="27" customHeight="1"/>
    <row r="40" ht="39" customHeight="1"/>
    <row r="41" ht="22" customHeight="1"/>
    <row r="42" ht="20" customHeight="1"/>
  </sheetData>
  <mergeCells count="29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B23:G23"/>
    <mergeCell ref="A4:A9"/>
    <mergeCell ref="A10:A12"/>
    <mergeCell ref="A13:A16"/>
    <mergeCell ref="A17:A19"/>
    <mergeCell ref="A20:A22"/>
    <mergeCell ref="B4:B8"/>
    <mergeCell ref="B14:B15"/>
  </mergeCells>
  <pageMargins left="0.75" right="0.75" top="1" bottom="1" header="0.5" footer="0.5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第十六批申领就业创业补贴公示名单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2023-06-12T16:00:00Z</dcterms:created>
  <dcterms:modified xsi:type="dcterms:W3CDTF">2023-11-06T01:09:11Z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2052-12.1.0.15712</vt:lpwstr>
  </property>
</Properties>
</file>