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第十五批申领就业创业补贴公示名单 " sheetId="1" r:id="rId1"/>
  </sheets>
  <calcPr calcId="144525"/>
</workbook>
</file>

<file path=xl/sharedStrings.xml><?xml version="1.0" encoding="utf-8"?>
<sst xmlns="http://schemas.openxmlformats.org/spreadsheetml/2006/main" count="39" uniqueCount="30">
  <si>
    <t>附件1：</t>
  </si>
  <si>
    <t>第十五批申领就业创业补贴公示名单</t>
  </si>
  <si>
    <t>序号</t>
  </si>
  <si>
    <t>补贴项目</t>
  </si>
  <si>
    <t>申请人</t>
  </si>
  <si>
    <t>补贴月份</t>
  </si>
  <si>
    <t>金额（元）</t>
  </si>
  <si>
    <t>灵活就业社保补贴</t>
  </si>
  <si>
    <t>周史龙</t>
  </si>
  <si>
    <t>202306-202307</t>
  </si>
  <si>
    <t>周子龙</t>
  </si>
  <si>
    <t>202301-202306</t>
  </si>
  <si>
    <t>戴吉青</t>
  </si>
  <si>
    <t>202307-202307</t>
  </si>
  <si>
    <t>周伊琼</t>
  </si>
  <si>
    <t>合计</t>
  </si>
  <si>
    <t>/</t>
  </si>
  <si>
    <t>申请单位</t>
  </si>
  <si>
    <t>带动就业人员</t>
  </si>
  <si>
    <t>创业带动就业补贴</t>
  </si>
  <si>
    <t>汕头市潮南区陈店镇哈美博慧幼儿园</t>
  </si>
  <si>
    <t>洪宝池、陈思曼、肖妙华、林冰儿</t>
  </si>
  <si>
    <t>就业单位名称</t>
  </si>
  <si>
    <t>粤东粤西粤北地区就业补贴</t>
  </si>
  <si>
    <t>卢燕妹</t>
  </si>
  <si>
    <t>汕头市潮南区科利园实验学校</t>
  </si>
  <si>
    <t>吴俊杰</t>
  </si>
  <si>
    <t>广东普罗米修（汕头）律师事务所</t>
  </si>
  <si>
    <t>共计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</si>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</sst>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63"/>
      <name val="宋体"/>
      <charset val="134"/>
    </font>
    <font>
      <sz val="10.5"/>
      <color indexed="8"/>
      <name val="Calibri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/>
    </xf>
    <xf numFmtId="49" fontId="5" fillId="0" borderId="3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workbookViewId="0">
      <selection activeCell="J6" sqref="J6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29" customHeight="1" spans="1:7">
      <c r="A4" s="6">
        <v>1</v>
      </c>
      <c r="B4" s="11" t="s">
        <v>7</v>
      </c>
      <c r="C4" s="12" t="s">
        <v>8</v>
      </c>
      <c r="D4" s="13" t="s">
        <v>9</v>
      </c>
      <c r="E4" s="14"/>
      <c r="F4" s="15"/>
      <c r="G4" s="16">
        <f>734.6/2+849.2/2</f>
        <v>791.9</v>
      </c>
    </row>
    <row r="5" ht="29" customHeight="1" spans="1:7">
      <c r="A5" s="6"/>
      <c r="B5" s="17"/>
      <c r="C5" s="12" t="s">
        <v>10</v>
      </c>
      <c r="D5" s="13" t="s">
        <v>11</v>
      </c>
      <c r="E5" s="14"/>
      <c r="F5" s="15"/>
      <c r="G5" s="16">
        <f>734.6*6/2+293.84*6/2</f>
        <v>3085.32</v>
      </c>
    </row>
    <row r="6" ht="29" customHeight="1" spans="1:7">
      <c r="A6" s="6"/>
      <c r="B6" s="17"/>
      <c r="C6" s="12" t="s">
        <v>12</v>
      </c>
      <c r="D6" s="13" t="s">
        <v>13</v>
      </c>
      <c r="E6" s="14"/>
      <c r="F6" s="15"/>
      <c r="G6" s="16">
        <f>849.2/2</f>
        <v>424.6</v>
      </c>
    </row>
    <row r="7" ht="29" customHeight="1" spans="1:7">
      <c r="A7" s="6"/>
      <c r="B7" s="17"/>
      <c r="C7" s="12" t="s">
        <v>14</v>
      </c>
      <c r="D7" s="13" t="s">
        <v>9</v>
      </c>
      <c r="E7" s="14"/>
      <c r="F7" s="15"/>
      <c r="G7" s="16">
        <f>734.6/2+849.2/2</f>
        <v>791.9</v>
      </c>
    </row>
    <row r="8" ht="21" customHeight="1" spans="1:7">
      <c r="A8" s="6"/>
      <c r="B8" s="7" t="s">
        <v>15</v>
      </c>
      <c r="C8" s="7">
        <v>4</v>
      </c>
      <c r="D8" s="18" t="s">
        <v>16</v>
      </c>
      <c r="E8" s="19"/>
      <c r="F8" s="20"/>
      <c r="G8" s="7">
        <f>SUM(G4:G7)</f>
        <v>5093.72</v>
      </c>
    </row>
    <row r="9" ht="21" customHeight="1" spans="1:7">
      <c r="A9" s="6">
        <v>2</v>
      </c>
      <c r="B9" s="7" t="s">
        <v>3</v>
      </c>
      <c r="C9" s="7" t="s">
        <v>17</v>
      </c>
      <c r="D9" s="8" t="s">
        <v>18</v>
      </c>
      <c r="E9" s="9"/>
      <c r="F9" s="10"/>
      <c r="G9" s="7" t="s">
        <v>6</v>
      </c>
    </row>
    <row r="10" ht="42" customHeight="1" spans="1:7">
      <c r="A10" s="6"/>
      <c r="B10" s="17" t="s">
        <v>19</v>
      </c>
      <c r="C10" s="21" t="s">
        <v>20</v>
      </c>
      <c r="D10" s="22" t="s">
        <v>21</v>
      </c>
      <c r="E10" s="23"/>
      <c r="F10" s="24"/>
      <c r="G10" s="16">
        <v>9000</v>
      </c>
    </row>
    <row r="11" ht="21" customHeight="1" spans="1:7">
      <c r="A11" s="6"/>
      <c r="B11" s="7" t="s">
        <v>15</v>
      </c>
      <c r="C11" s="7">
        <v>1</v>
      </c>
      <c r="D11" s="18">
        <v>4</v>
      </c>
      <c r="E11" s="19"/>
      <c r="F11" s="20"/>
      <c r="G11" s="7">
        <f>SUM(G10:G10)</f>
        <v>9000</v>
      </c>
    </row>
    <row r="12" ht="21" customHeight="1" spans="1:7">
      <c r="A12" s="6">
        <v>3</v>
      </c>
      <c r="B12" s="7" t="s">
        <v>3</v>
      </c>
      <c r="C12" s="7" t="s">
        <v>4</v>
      </c>
      <c r="D12" s="8" t="s">
        <v>22</v>
      </c>
      <c r="E12" s="9"/>
      <c r="F12" s="10"/>
      <c r="G12" s="7" t="s">
        <v>6</v>
      </c>
    </row>
    <row r="13" ht="25" customHeight="1" spans="1:7">
      <c r="A13" s="6"/>
      <c r="B13" s="11" t="s">
        <v>23</v>
      </c>
      <c r="C13" s="25" t="s">
        <v>24</v>
      </c>
      <c r="D13" s="26" t="s">
        <v>25</v>
      </c>
      <c r="E13" s="27"/>
      <c r="F13" s="28"/>
      <c r="G13" s="16">
        <v>5000</v>
      </c>
    </row>
    <row r="14" ht="25" customHeight="1" spans="1:7">
      <c r="A14" s="6"/>
      <c r="B14" s="11"/>
      <c r="C14" s="25" t="s">
        <v>26</v>
      </c>
      <c r="D14" s="26" t="s">
        <v>27</v>
      </c>
      <c r="E14" s="26"/>
      <c r="F14" s="26"/>
      <c r="G14" s="16">
        <v>5000</v>
      </c>
    </row>
    <row r="15" ht="21" customHeight="1" spans="1:7">
      <c r="A15" s="6"/>
      <c r="B15" s="7" t="s">
        <v>15</v>
      </c>
      <c r="C15" s="7">
        <v>2</v>
      </c>
      <c r="D15" s="18">
        <v>2</v>
      </c>
      <c r="E15" s="19"/>
      <c r="F15" s="20"/>
      <c r="G15" s="7">
        <f>SUM(G13:G14)</f>
        <v>10000</v>
      </c>
    </row>
    <row r="16" ht="21" customHeight="1" spans="1:7">
      <c r="A16" s="7" t="s">
        <v>28</v>
      </c>
      <c r="B16" s="18">
        <f>SUM(G8,G11,G15)</f>
        <v>24093.72</v>
      </c>
      <c r="C16" s="19"/>
      <c r="D16" s="19"/>
      <c r="E16" s="19"/>
      <c r="F16" s="19"/>
      <c r="G16" s="20"/>
    </row>
    <row r="17" ht="39" customHeight="1" spans="1:1">
      <c r="A17" s="29" t="s">
        <v>29</v>
      </c>
    </row>
    <row r="18" ht="39" customHeight="1" spans="1:1">
      <c r="A18" s="29" t="s">
        <v>29</v>
      </c>
    </row>
    <row r="19" ht="36" customHeight="1"/>
    <row r="20" ht="36" customHeight="1"/>
    <row r="21" ht="36" customHeight="1"/>
    <row r="22" ht="21" customHeight="1"/>
    <row r="23" ht="27" customHeight="1"/>
    <row r="24" ht="42" customHeight="1"/>
    <row r="25" ht="21" customHeight="1"/>
    <row r="26" ht="27" customHeight="1"/>
    <row r="27" ht="42" customHeight="1"/>
    <row r="28" ht="21" customHeight="1"/>
    <row r="29" ht="27" customHeight="1"/>
    <row r="30" ht="39" customHeight="1"/>
    <row r="31" ht="22" customHeight="1"/>
    <row r="32" ht="27" customHeight="1"/>
    <row r="33" ht="39" customHeight="1"/>
    <row r="34" ht="22" customHeight="1"/>
    <row r="35" ht="20" customHeight="1"/>
  </sheetData>
  <mergeCells count="20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B16:G16"/>
    <mergeCell ref="A4:A8"/>
    <mergeCell ref="A9:A11"/>
    <mergeCell ref="A12:A15"/>
    <mergeCell ref="B4:B6"/>
    <mergeCell ref="B13:B1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第十五批申领就业创业补贴公示名单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2023-06-12T16:00:00Z</dcterms:created>
  <dcterms:modified xsi:type="dcterms:W3CDTF">2023-10-09T00:59:17Z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2052-12.1.0.15374</vt:lpwstr>
  </property>
</Properties>
</file>