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/>
  </bookViews>
  <sheets>
    <sheet name="第十二批申领就业创业补贴公示名单 " sheetId="1" r:id="rId1"/>
  </sheets>
  <calcPr calcId="144525"/>
</workbook>
</file>

<file path=xl/sharedStrings.xml><?xml version="1.0" encoding="utf-8"?>
<sst xmlns="http://schemas.openxmlformats.org/spreadsheetml/2006/main" count="57">
  <si>
    <t>附件1：</t>
  </si>
  <si>
    <t>第十二批申领就业创业补贴公示名单</t>
  </si>
  <si>
    <t>序号</t>
  </si>
  <si>
    <t>补贴项目</t>
  </si>
  <si>
    <t>申请单位</t>
  </si>
  <si>
    <t>招用人员</t>
  </si>
  <si>
    <t>金额（元）</t>
  </si>
  <si>
    <t>吸纳就业困难人员社保补贴</t>
  </si>
  <si>
    <t>汕头市标盛汽车服务有限公司</t>
  </si>
  <si>
    <t>周素真</t>
  </si>
  <si>
    <t>合计</t>
  </si>
  <si>
    <t>申请人</t>
  </si>
  <si>
    <t>补贴月份</t>
  </si>
  <si>
    <t>灵活就业社保补贴</t>
  </si>
  <si>
    <t>周文英</t>
  </si>
  <si>
    <t>202212-202212</t>
  </si>
  <si>
    <t>带动就业人员</t>
  </si>
  <si>
    <t>创业带动就业补贴</t>
  </si>
  <si>
    <t>汕头市韩扁汽车服务有限公司</t>
  </si>
  <si>
    <t>薛若绵</t>
  </si>
  <si>
    <t>一般性岗位补贴</t>
  </si>
  <si>
    <t>202207-202212</t>
  </si>
  <si>
    <t>就业单位名称</t>
  </si>
  <si>
    <t>基层就业补贴</t>
  </si>
  <si>
    <t>陈崇楷</t>
  </si>
  <si>
    <t>汕头市雷霆物业管理有限公司</t>
  </si>
  <si>
    <t>张红锋</t>
  </si>
  <si>
    <t>汕头市潮南区阳光实验学校</t>
  </si>
  <si>
    <t>廖妙熔</t>
  </si>
  <si>
    <t>汕头市申江服饰有限公司</t>
  </si>
  <si>
    <t>翁佳敏</t>
  </si>
  <si>
    <t>广东美宝化妆品有限公司</t>
  </si>
  <si>
    <t>廖梓城</t>
  </si>
  <si>
    <t>司马浦镇人民政府</t>
  </si>
  <si>
    <t>王丽敏</t>
  </si>
  <si>
    <t>汕头市潮南区博雅实验学校</t>
  </si>
  <si>
    <t>翁思婷</t>
  </si>
  <si>
    <t>胪岗镇镇人民政府</t>
  </si>
  <si>
    <t>方婉如</t>
  </si>
  <si>
    <t>潮南区仙城镇仙门城第三小学</t>
  </si>
  <si>
    <t>周培瑶</t>
  </si>
  <si>
    <t>袁泽勇</t>
  </si>
  <si>
    <t>汕头市潮南区科利园实验学校</t>
  </si>
  <si>
    <t>易少勇</t>
  </si>
  <si>
    <t>汕头中圣科营热电有限公司</t>
  </si>
  <si>
    <t>向友昭</t>
  </si>
  <si>
    <t>林楚龙</t>
  </si>
  <si>
    <t>汕头市潮南区通艺实验学校</t>
  </si>
  <si>
    <t>黄挺</t>
  </si>
  <si>
    <t>广东群英建设有限公司</t>
  </si>
  <si>
    <t>章润婷</t>
  </si>
  <si>
    <t>中信环境（汕头）印染环保综合开发有限公司</t>
  </si>
  <si>
    <t>郑铿泽</t>
  </si>
  <si>
    <t>谢伟霞</t>
  </si>
  <si>
    <t>林熙</t>
  </si>
  <si>
    <t>共计</t>
  </si>
  <si>
    <t xml:space="preserve"> 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</si>
</sst>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* #,##0_ ;_ * \-#,##0_ ;_ * &quot;-&quot;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.5"/>
      <color indexed="63"/>
      <name val="微软雅黑"/>
      <charset val="134"/>
    </font>
    <font>
      <b/>
      <sz val="11"/>
      <color indexed="63"/>
      <name val="宋体"/>
      <charset val="134"/>
    </font>
    <font>
      <b/>
      <sz val="10.5"/>
      <color indexed="63"/>
      <name val="宋体"/>
      <charset val="134"/>
    </font>
    <font>
      <b/>
      <sz val="10.5"/>
      <color indexed="8"/>
      <name val="宋体"/>
      <charset val="134"/>
    </font>
    <font>
      <sz val="10.5"/>
      <color indexed="63"/>
      <name val="宋体"/>
      <charset val="134"/>
    </font>
    <font>
      <sz val="10.5"/>
      <color indexed="8"/>
      <name val="宋体"/>
      <charset val="134"/>
    </font>
    <font>
      <sz val="10.5"/>
      <color indexed="8"/>
      <name val="Calibri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7" fillId="14" borderId="19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49" fontId="25" fillId="0" borderId="2" xfId="6" applyNumberFormat="1" applyFont="1" applyFill="1" applyBorder="1" applyAlignment="1">
      <alignment horizontal="center" vertical="center"/>
    </xf>
    <xf numFmtId="49" fontId="25" fillId="0" borderId="3" xfId="6" applyNumberFormat="1" applyFont="1" applyFill="1" applyBorder="1" applyAlignment="1">
      <alignment horizontal="center" vertical="center"/>
    </xf>
    <xf numFmtId="49" fontId="25" fillId="0" borderId="4" xfId="6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5" fillId="0" borderId="1" xfId="6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49" fontId="25" fillId="0" borderId="1" xfId="6" applyNumberFormat="1" applyFont="1" applyFill="1" applyBorder="1" applyAlignment="1">
      <alignment horizontal="center" vertical="center"/>
    </xf>
    <xf numFmtId="0" fontId="25" fillId="0" borderId="2" xfId="6" applyNumberFormat="1" applyFont="1" applyFill="1" applyBorder="1" applyAlignment="1">
      <alignment horizontal="center" vertical="center" wrapText="1"/>
    </xf>
    <xf numFmtId="0" fontId="25" fillId="0" borderId="3" xfId="6" applyNumberFormat="1" applyFont="1" applyFill="1" applyBorder="1" applyAlignment="1">
      <alignment horizontal="center" vertical="center" wrapText="1"/>
    </xf>
    <xf numFmtId="0" fontId="25" fillId="0" borderId="4" xfId="6" applyNumberFormat="1" applyFont="1" applyFill="1" applyBorder="1" applyAlignment="1">
      <alignment horizontal="center" vertical="center" wrapText="1"/>
    </xf>
    <xf numFmtId="0" fontId="25" fillId="0" borderId="8" xfId="6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5" fillId="0" borderId="10" xfId="6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常规 18" xfId="6"/>
    <cellStyle name="货币[0]" xfId="7" builtinId="7"/>
    <cellStyle name="标题" xfId="8"/>
    <cellStyle name="20% - 强调文字颜色 3" xfId="9"/>
    <cellStyle name="输入" xfId="10"/>
    <cellStyle name="差" xfId="11"/>
    <cellStyle name="40% - 强调文字颜色 3" xfId="12"/>
    <cellStyle name="60% - 强调文字颜色 3" xfId="13"/>
    <cellStyle name="超链接" xfId="14" builtinId="8"/>
    <cellStyle name="已访问的超链接" xfId="15" builtinId="9"/>
    <cellStyle name="注释" xfId="16"/>
    <cellStyle name="警告文本" xfId="17"/>
    <cellStyle name="标题 4" xfId="18"/>
    <cellStyle name="60% - 强调文字颜色 2" xfId="19"/>
    <cellStyle name="解释性文本" xfId="20"/>
    <cellStyle name="标题 1" xfId="21"/>
    <cellStyle name="标题 2" xfId="22"/>
    <cellStyle name="标题 3" xfId="23"/>
    <cellStyle name="60% - 强调文字颜色 1" xfId="24"/>
    <cellStyle name="输出" xfId="25"/>
    <cellStyle name="60% - 强调文字颜色 4" xfId="26"/>
    <cellStyle name="计算" xfId="27"/>
    <cellStyle name="检查单元格" xfId="28"/>
    <cellStyle name="链接单元格" xfId="29"/>
    <cellStyle name="强调文字颜色 2" xfId="30"/>
    <cellStyle name="20% - 强调文字颜色 6" xfId="31"/>
    <cellStyle name="汇总" xfId="32"/>
    <cellStyle name="好" xfId="33"/>
    <cellStyle name="适中" xfId="34"/>
    <cellStyle name="强调文字颜色 1" xfId="35"/>
    <cellStyle name="20% - 强调文字颜色 5" xfId="36"/>
    <cellStyle name="20% - 强调文字颜色 1" xfId="37"/>
    <cellStyle name="40% - 强调文字颜色 1" xfId="38"/>
    <cellStyle name="20% - 强调文字颜色 2" xfId="39"/>
    <cellStyle name="40% - 强调文字颜色 2" xfId="40"/>
    <cellStyle name="强调文字颜色 3" xfId="41"/>
    <cellStyle name="20% - 强调文字颜色 4" xfId="42"/>
    <cellStyle name="40% - 强调文字颜色 4" xfId="43"/>
    <cellStyle name="强调文字颜色 5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4"/>
  <sheetViews>
    <sheetView tabSelected="1" topLeftCell="A3" workbookViewId="0">
      <selection activeCell="I13" sqref="I13"/>
    </sheetView>
  </sheetViews>
  <sheetFormatPr defaultColWidth="9" defaultRowHeight="13.5" outlineLevelCol="6"/>
  <cols>
    <col min="1" max="1" width="6.625" customWidth="1"/>
    <col min="2" max="2" width="16.5" customWidth="1"/>
    <col min="3" max="3" width="28.125" customWidth="1"/>
    <col min="4" max="4" width="14" style="2" customWidth="1"/>
    <col min="5" max="5" width="11.5" style="3" customWidth="1"/>
    <col min="6" max="6" width="23.625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ht="3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4860.14</v>
      </c>
    </row>
    <row r="5" ht="21" customHeight="1" spans="1:7">
      <c r="A5" s="18"/>
      <c r="B5" s="7" t="s">
        <v>10</v>
      </c>
      <c r="C5" s="7">
        <v>1</v>
      </c>
      <c r="D5" s="19">
        <v>1</v>
      </c>
      <c r="E5" s="20"/>
      <c r="F5" s="21"/>
      <c r="G5" s="7">
        <f>SUM(G4:G4)</f>
        <v>4860.14</v>
      </c>
    </row>
    <row r="6" ht="21" customHeight="1" spans="1:7">
      <c r="A6" s="11">
        <v>2</v>
      </c>
      <c r="B6" s="7" t="s">
        <v>3</v>
      </c>
      <c r="C6" s="7" t="s">
        <v>11</v>
      </c>
      <c r="D6" s="8" t="s">
        <v>12</v>
      </c>
      <c r="E6" s="9"/>
      <c r="F6" s="10"/>
      <c r="G6" s="7" t="s">
        <v>6</v>
      </c>
    </row>
    <row r="7" ht="29" customHeight="1" spans="1:7">
      <c r="A7" s="22"/>
      <c r="B7" s="12" t="s">
        <v>13</v>
      </c>
      <c r="C7" s="23" t="s">
        <v>14</v>
      </c>
      <c r="D7" s="14" t="s">
        <v>15</v>
      </c>
      <c r="E7" s="15"/>
      <c r="F7" s="16"/>
      <c r="G7" s="17">
        <v>367.3</v>
      </c>
    </row>
    <row r="8" ht="21" customHeight="1" spans="1:7">
      <c r="A8" s="18"/>
      <c r="B8" s="7" t="s">
        <v>10</v>
      </c>
      <c r="C8" s="7">
        <v>1</v>
      </c>
      <c r="D8" s="19">
        <v>1</v>
      </c>
      <c r="E8" s="20"/>
      <c r="F8" s="21"/>
      <c r="G8" s="7">
        <f>SUM(G7:G7)</f>
        <v>367.3</v>
      </c>
    </row>
    <row r="9" ht="21" customHeight="1" spans="1:7">
      <c r="A9" s="11">
        <v>3</v>
      </c>
      <c r="B9" s="7" t="s">
        <v>3</v>
      </c>
      <c r="C9" s="7" t="s">
        <v>4</v>
      </c>
      <c r="D9" s="8" t="s">
        <v>16</v>
      </c>
      <c r="E9" s="9"/>
      <c r="F9" s="10"/>
      <c r="G9" s="7" t="s">
        <v>6</v>
      </c>
    </row>
    <row r="10" ht="42" customHeight="1" spans="1:7">
      <c r="A10" s="22"/>
      <c r="B10" s="24" t="s">
        <v>17</v>
      </c>
      <c r="C10" s="13" t="s">
        <v>18</v>
      </c>
      <c r="D10" s="25" t="s">
        <v>19</v>
      </c>
      <c r="E10" s="26"/>
      <c r="F10" s="27"/>
      <c r="G10" s="17">
        <v>3000</v>
      </c>
    </row>
    <row r="11" ht="21" customHeight="1" spans="1:7">
      <c r="A11" s="18"/>
      <c r="B11" s="7" t="s">
        <v>10</v>
      </c>
      <c r="C11" s="7">
        <v>1</v>
      </c>
      <c r="D11" s="19">
        <v>1</v>
      </c>
      <c r="E11" s="20"/>
      <c r="F11" s="21"/>
      <c r="G11" s="7">
        <f>SUM(G10:G10)</f>
        <v>3000</v>
      </c>
    </row>
    <row r="12" ht="21" customHeight="1" spans="1:7">
      <c r="A12" s="11">
        <v>4</v>
      </c>
      <c r="B12" s="7" t="s">
        <v>3</v>
      </c>
      <c r="C12" s="7" t="s">
        <v>4</v>
      </c>
      <c r="D12" s="8" t="s">
        <v>12</v>
      </c>
      <c r="E12" s="9"/>
      <c r="F12" s="10"/>
      <c r="G12" s="7" t="s">
        <v>6</v>
      </c>
    </row>
    <row r="13" ht="29" customHeight="1" spans="1:7">
      <c r="A13" s="22"/>
      <c r="B13" s="24" t="s">
        <v>20</v>
      </c>
      <c r="C13" s="13" t="s">
        <v>8</v>
      </c>
      <c r="D13" s="25" t="s">
        <v>21</v>
      </c>
      <c r="E13" s="26"/>
      <c r="F13" s="27"/>
      <c r="G13" s="17">
        <v>1200</v>
      </c>
    </row>
    <row r="14" ht="21" customHeight="1" spans="1:7">
      <c r="A14" s="18"/>
      <c r="B14" s="7" t="s">
        <v>10</v>
      </c>
      <c r="C14" s="7">
        <v>1</v>
      </c>
      <c r="D14" s="19">
        <v>1</v>
      </c>
      <c r="E14" s="20"/>
      <c r="F14" s="21"/>
      <c r="G14" s="7">
        <f>SUM(G13:G13)</f>
        <v>1200</v>
      </c>
    </row>
    <row r="15" ht="21" customHeight="1" spans="1:7">
      <c r="A15" s="11">
        <v>5</v>
      </c>
      <c r="B15" s="7" t="s">
        <v>3</v>
      </c>
      <c r="C15" s="7" t="s">
        <v>11</v>
      </c>
      <c r="D15" s="8" t="s">
        <v>22</v>
      </c>
      <c r="E15" s="9"/>
      <c r="F15" s="10"/>
      <c r="G15" s="7" t="s">
        <v>6</v>
      </c>
    </row>
    <row r="16" ht="25" customHeight="1" spans="1:7">
      <c r="A16" s="22"/>
      <c r="B16" s="12" t="s">
        <v>23</v>
      </c>
      <c r="C16" s="28" t="s">
        <v>24</v>
      </c>
      <c r="D16" s="29" t="s">
        <v>25</v>
      </c>
      <c r="E16" s="30"/>
      <c r="F16" s="31"/>
      <c r="G16" s="17">
        <v>5000</v>
      </c>
    </row>
    <row r="17" ht="25" customHeight="1" spans="1:7">
      <c r="A17" s="22"/>
      <c r="B17" s="12"/>
      <c r="C17" s="28" t="s">
        <v>26</v>
      </c>
      <c r="D17" s="32" t="s">
        <v>27</v>
      </c>
      <c r="E17" s="32"/>
      <c r="F17" s="32"/>
      <c r="G17" s="17">
        <v>5000</v>
      </c>
    </row>
    <row r="18" ht="25" customHeight="1" spans="1:7">
      <c r="A18" s="22"/>
      <c r="B18" s="12"/>
      <c r="C18" s="14" t="s">
        <v>28</v>
      </c>
      <c r="D18" s="23" t="s">
        <v>29</v>
      </c>
      <c r="E18" s="23"/>
      <c r="F18" s="23"/>
      <c r="G18" s="27">
        <v>5000</v>
      </c>
    </row>
    <row r="19" ht="25" customHeight="1" spans="1:7">
      <c r="A19" s="22"/>
      <c r="B19" s="12"/>
      <c r="C19" s="33" t="s">
        <v>30</v>
      </c>
      <c r="D19" s="34" t="s">
        <v>31</v>
      </c>
      <c r="E19" s="23"/>
      <c r="F19" s="34"/>
      <c r="G19" s="27">
        <v>5000</v>
      </c>
    </row>
    <row r="20" ht="25" customHeight="1" spans="1:7">
      <c r="A20" s="22"/>
      <c r="B20" s="12"/>
      <c r="C20" s="33" t="s">
        <v>32</v>
      </c>
      <c r="D20" s="34" t="s">
        <v>33</v>
      </c>
      <c r="E20" s="23"/>
      <c r="F20" s="34"/>
      <c r="G20" s="27">
        <v>5000</v>
      </c>
    </row>
    <row r="21" ht="25" customHeight="1" spans="1:7">
      <c r="A21" s="22"/>
      <c r="B21" s="12"/>
      <c r="C21" s="33" t="s">
        <v>34</v>
      </c>
      <c r="D21" s="35" t="s">
        <v>35</v>
      </c>
      <c r="E21" s="36"/>
      <c r="F21" s="37"/>
      <c r="G21" s="27">
        <v>5000</v>
      </c>
    </row>
    <row r="22" ht="25" customHeight="1" spans="1:7">
      <c r="A22" s="22"/>
      <c r="B22" s="12"/>
      <c r="C22" s="33" t="s">
        <v>36</v>
      </c>
      <c r="D22" s="34" t="s">
        <v>37</v>
      </c>
      <c r="E22" s="23"/>
      <c r="F22" s="34"/>
      <c r="G22" s="27">
        <v>5000</v>
      </c>
    </row>
    <row r="23" ht="25" customHeight="1" spans="1:7">
      <c r="A23" s="22"/>
      <c r="B23" s="12"/>
      <c r="C23" s="33" t="s">
        <v>38</v>
      </c>
      <c r="D23" s="35" t="s">
        <v>39</v>
      </c>
      <c r="E23" s="36"/>
      <c r="F23" s="37"/>
      <c r="G23" s="27">
        <v>5000</v>
      </c>
    </row>
    <row r="24" ht="25" customHeight="1" spans="1:7">
      <c r="A24" s="22"/>
      <c r="B24" s="12"/>
      <c r="C24" s="33" t="s">
        <v>40</v>
      </c>
      <c r="D24" s="35" t="s">
        <v>35</v>
      </c>
      <c r="E24" s="36"/>
      <c r="F24" s="37"/>
      <c r="G24" s="27">
        <v>5000</v>
      </c>
    </row>
    <row r="25" ht="25" customHeight="1" spans="1:7">
      <c r="A25" s="22"/>
      <c r="B25" s="12"/>
      <c r="C25" s="33" t="s">
        <v>41</v>
      </c>
      <c r="D25" s="35" t="s">
        <v>42</v>
      </c>
      <c r="E25" s="36"/>
      <c r="F25" s="37"/>
      <c r="G25" s="27">
        <v>5000</v>
      </c>
    </row>
    <row r="26" ht="25" customHeight="1" spans="1:7">
      <c r="A26" s="22"/>
      <c r="B26" s="12"/>
      <c r="C26" s="33" t="s">
        <v>43</v>
      </c>
      <c r="D26" s="35" t="s">
        <v>44</v>
      </c>
      <c r="E26" s="36"/>
      <c r="F26" s="37"/>
      <c r="G26" s="27">
        <v>5000</v>
      </c>
    </row>
    <row r="27" ht="25" customHeight="1" spans="1:7">
      <c r="A27" s="22"/>
      <c r="B27" s="12"/>
      <c r="C27" s="33" t="s">
        <v>45</v>
      </c>
      <c r="D27" s="35" t="s">
        <v>44</v>
      </c>
      <c r="E27" s="36"/>
      <c r="F27" s="37"/>
      <c r="G27" s="27">
        <v>5000</v>
      </c>
    </row>
    <row r="28" ht="25" customHeight="1" spans="1:7">
      <c r="A28" s="22"/>
      <c r="B28" s="12"/>
      <c r="C28" s="33" t="s">
        <v>46</v>
      </c>
      <c r="D28" s="35" t="s">
        <v>47</v>
      </c>
      <c r="E28" s="36"/>
      <c r="F28" s="37"/>
      <c r="G28" s="27">
        <v>5000</v>
      </c>
    </row>
    <row r="29" ht="25" customHeight="1" spans="1:7">
      <c r="A29" s="22"/>
      <c r="B29" s="12"/>
      <c r="C29" s="33" t="s">
        <v>48</v>
      </c>
      <c r="D29" s="35" t="s">
        <v>49</v>
      </c>
      <c r="E29" s="36"/>
      <c r="F29" s="37"/>
      <c r="G29" s="27">
        <v>5000</v>
      </c>
    </row>
    <row r="30" ht="25" customHeight="1" spans="1:7">
      <c r="A30" s="22"/>
      <c r="B30" s="12"/>
      <c r="C30" s="33" t="s">
        <v>50</v>
      </c>
      <c r="D30" s="35" t="s">
        <v>51</v>
      </c>
      <c r="E30" s="36"/>
      <c r="F30" s="37"/>
      <c r="G30" s="27">
        <v>5000</v>
      </c>
    </row>
    <row r="31" ht="25" customHeight="1" spans="1:7">
      <c r="A31" s="22"/>
      <c r="B31" s="12"/>
      <c r="C31" s="33" t="s">
        <v>52</v>
      </c>
      <c r="D31" s="35" t="s">
        <v>51</v>
      </c>
      <c r="E31" s="36"/>
      <c r="F31" s="37"/>
      <c r="G31" s="27">
        <v>5000</v>
      </c>
    </row>
    <row r="32" ht="25" customHeight="1" spans="1:7">
      <c r="A32" s="22"/>
      <c r="B32" s="12"/>
      <c r="C32" s="33" t="s">
        <v>53</v>
      </c>
      <c r="D32" s="35" t="s">
        <v>51</v>
      </c>
      <c r="E32" s="36"/>
      <c r="F32" s="37"/>
      <c r="G32" s="27">
        <v>5000</v>
      </c>
    </row>
    <row r="33" ht="25" customHeight="1" spans="1:7">
      <c r="A33" s="22"/>
      <c r="B33" s="12"/>
      <c r="C33" s="33" t="s">
        <v>54</v>
      </c>
      <c r="D33" s="35" t="s">
        <v>51</v>
      </c>
      <c r="E33" s="36"/>
      <c r="F33" s="37"/>
      <c r="G33" s="27">
        <v>5000</v>
      </c>
    </row>
    <row r="34" ht="21" customHeight="1" spans="1:7">
      <c r="A34" s="18"/>
      <c r="B34" s="7" t="s">
        <v>10</v>
      </c>
      <c r="C34" s="7">
        <v>18</v>
      </c>
      <c r="D34" s="38">
        <v>18</v>
      </c>
      <c r="E34" s="39"/>
      <c r="F34" s="40"/>
      <c r="G34" s="7">
        <f>SUM(G16:G33)</f>
        <v>90000</v>
      </c>
    </row>
    <row r="35" ht="21" customHeight="1" spans="1:7">
      <c r="A35" s="7" t="s">
        <v>55</v>
      </c>
      <c r="B35" s="19">
        <f>SUM(G5,G8,G11,G14,G34)</f>
        <v>99427.44</v>
      </c>
      <c r="C35" s="20"/>
      <c r="D35" s="20"/>
      <c r="E35" s="20"/>
      <c r="F35" s="20"/>
      <c r="G35" s="21"/>
    </row>
    <row r="36" ht="39" customHeight="1" spans="1:1">
      <c r="A36" s="41" t="s">
        <v>56</v>
      </c>
    </row>
    <row r="37" ht="39" customHeight="1" spans="1:1">
      <c r="A37" s="41" t="s">
        <v>56</v>
      </c>
    </row>
    <row r="38" ht="36" customHeight="1"/>
    <row r="39" ht="36" customHeight="1"/>
    <row r="40" ht="36" customHeight="1"/>
    <row r="41" ht="21" customHeight="1"/>
    <row r="42" ht="27" customHeight="1"/>
    <row r="43" ht="42" customHeight="1"/>
    <row r="44" ht="21" customHeight="1"/>
    <row r="45" ht="27" customHeight="1"/>
    <row r="46" ht="42" customHeight="1"/>
    <row r="47" ht="21" customHeight="1"/>
    <row r="48" ht="27" customHeight="1"/>
    <row r="49" ht="39" customHeight="1"/>
    <row r="50" ht="22" customHeight="1"/>
    <row r="51" ht="27" customHeight="1"/>
    <row r="52" ht="39" customHeight="1"/>
    <row r="53" ht="22" customHeight="1"/>
    <row r="54" ht="20" customHeight="1"/>
  </sheetData>
  <mergeCells count="40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B35:G35"/>
    <mergeCell ref="A4:A5"/>
    <mergeCell ref="A6:A8"/>
    <mergeCell ref="A9:A11"/>
    <mergeCell ref="A12:A14"/>
    <mergeCell ref="A15:A34"/>
    <mergeCell ref="B16:B33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第十二批申领就业创业补贴公示名单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2023-07-04T08:52:40Z</dcterms:created>
  <dcterms:modified xsi:type="dcterms:W3CDTF">2023-07-04T09:05:12Z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2052-9.1.0.4180</vt:lpwstr>
  </property>
  <property fmtid="{D5CDD505-2E9C-101B-9397-08002B2CF9AE}" pid="4" name="KSOReadingLayout">
    <vt:bool>true</vt:bool>
  </property>
</Properties>
</file>