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/>
  </bookViews>
  <sheets>
    <sheet name="第十三批申领就业创业补贴公示名单 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<sst xmlns="http://schemas.openxmlformats.org/spreadsheetml/2006/main" count="64">
  <si>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</si>
  <si>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>第十三批申领就业创业补贴公示名单</t>
  </si>
  <si>
    <t>序号</t>
  </si>
  <si>
    <t>补贴项目</t>
  </si>
  <si>
    <t>申请单位</t>
  </si>
  <si>
    <t>招用人员</t>
  </si>
  <si>
    <t>金额（元）</t>
  </si>
  <si>
    <t>小微企业社保补贴</t>
  </si>
  <si>
    <t>广东国大建工集团有限公司</t>
  </si>
  <si>
    <t>陈杰鸿、姚宏锋</t>
  </si>
  <si>
    <t>合计</t>
  </si>
  <si>
    <t>申请人</t>
  </si>
  <si>
    <t>补贴月份</t>
  </si>
  <si>
    <t>灵活就业社保补贴</t>
  </si>
  <si>
    <t>张少鹏</t>
  </si>
  <si>
    <t>202305-202306</t>
  </si>
  <si>
    <t>柯海通</t>
  </si>
  <si>
    <t>202304-202306</t>
  </si>
  <si>
    <t>李佳媛</t>
  </si>
  <si>
    <t>202301-202306</t>
  </si>
  <si>
    <t>肖映玲</t>
  </si>
  <si>
    <t xml:space="preserve"> 刘赛珠</t>
  </si>
  <si>
    <t>周晓红</t>
  </si>
  <si>
    <t>柳贞灿</t>
  </si>
  <si>
    <t>庄映妹</t>
  </si>
  <si>
    <t>周文英</t>
  </si>
  <si>
    <t>/</t>
  </si>
  <si>
    <t>高校毕业生基层岗位补贴</t>
  </si>
  <si>
    <t>张丽琳</t>
  </si>
  <si>
    <t>就业单位名称</t>
  </si>
  <si>
    <t>基层就业补贴</t>
  </si>
  <si>
    <t>周佳玲</t>
  </si>
  <si>
    <t>共青团红场镇委员会（山区计划）</t>
  </si>
  <si>
    <t>陈杰鸿</t>
  </si>
  <si>
    <t>李浩文</t>
  </si>
  <si>
    <t>胪岗镇后安小学</t>
  </si>
  <si>
    <t>林淑玉</t>
  </si>
  <si>
    <t>汕头市潮南区育才实验学校</t>
  </si>
  <si>
    <t>吴李亮</t>
  </si>
  <si>
    <t>汕头市潮南区井都镇人民政府</t>
  </si>
  <si>
    <t>连镇滨</t>
  </si>
  <si>
    <t>汕头市连兴实业有限公司</t>
  </si>
  <si>
    <t>林楠楠</t>
  </si>
  <si>
    <t>汕头市潮南区红场镇人民政府</t>
  </si>
  <si>
    <t>张佩</t>
  </si>
  <si>
    <t>汕头市潮南区雷岭镇茶园小学</t>
  </si>
  <si>
    <t>岳婉珍</t>
  </si>
  <si>
    <t>汕头市潮南区雷岭镇济美小学</t>
  </si>
  <si>
    <t>姚琳欣</t>
  </si>
  <si>
    <t>汕头市潮南区图南学校</t>
  </si>
  <si>
    <t>柯雪仪</t>
  </si>
  <si>
    <t>郑芯宜</t>
  </si>
  <si>
    <t>汕头市潮南区陇田镇人民政府</t>
  </si>
  <si>
    <t>汤嘉欢</t>
  </si>
  <si>
    <t>汕头市和辉实业有限公司</t>
  </si>
  <si>
    <t>陆晓英</t>
  </si>
  <si>
    <t>广东创新精细化工实业有限公司</t>
  </si>
  <si>
    <t>吴东东</t>
  </si>
  <si>
    <t>汕头市奇伟实业有限公司</t>
  </si>
  <si>
    <t>郑晓洁</t>
  </si>
  <si>
    <t>汕头市潮南区仙城镇人民政府</t>
  </si>
  <si>
    <t>赵琼</t>
  </si>
  <si>
    <t>共计</t>
  </si>
  <si>
    <t xml:space="preserve"> 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</si>
</sst>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.5"/>
      <color indexed="63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49" fontId="25" fillId="0" borderId="2" xfId="4" applyNumberFormat="1" applyFont="1" applyFill="1" applyBorder="1" applyAlignment="1">
      <alignment horizontal="center" vertical="center"/>
    </xf>
    <xf numFmtId="49" fontId="25" fillId="0" borderId="3" xfId="4" applyNumberFormat="1" applyFont="1" applyFill="1" applyBorder="1" applyAlignment="1">
      <alignment horizontal="center" vertical="center"/>
    </xf>
    <xf numFmtId="49" fontId="25" fillId="0" borderId="4" xfId="4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5" fillId="0" borderId="1" xfId="4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49" fontId="25" fillId="0" borderId="1" xfId="4" applyNumberFormat="1" applyFont="1" applyFill="1" applyBorder="1" applyAlignment="1">
      <alignment horizontal="center" vertical="center"/>
    </xf>
    <xf numFmtId="0" fontId="25" fillId="0" borderId="2" xfId="4" applyNumberFormat="1" applyFont="1" applyFill="1" applyBorder="1" applyAlignment="1">
      <alignment horizontal="center" vertical="center" wrapText="1"/>
    </xf>
    <xf numFmtId="0" fontId="25" fillId="0" borderId="3" xfId="4" applyNumberFormat="1" applyFont="1" applyFill="1" applyBorder="1" applyAlignment="1">
      <alignment horizontal="center" vertical="center" wrapText="1"/>
    </xf>
    <xf numFmtId="0" fontId="25" fillId="0" borderId="4" xfId="4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5" fillId="0" borderId="3" xfId="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常规 18" xfId="4"/>
    <cellStyle name="千位分隔[0]" xfId="5" builtinId="6"/>
    <cellStyle name="强调文字颜色 4" xfId="6"/>
    <cellStyle name="货币[0]" xfId="7" builtinId="7"/>
    <cellStyle name="标题" xfId="8"/>
    <cellStyle name="输入" xfId="9"/>
    <cellStyle name="20% - 强调文字颜色 3" xfId="10"/>
    <cellStyle name="40% - 强调文字颜色 3" xfId="11"/>
    <cellStyle name="差" xfId="12"/>
    <cellStyle name="60% - 强调文字颜色 3" xfId="13"/>
    <cellStyle name="超链接" xfId="14" builtinId="8"/>
    <cellStyle name="已访问的超链接" xfId="15" builtinId="9"/>
    <cellStyle name="注释" xfId="16"/>
    <cellStyle name="60% - 强调文字颜色 2" xfId="17"/>
    <cellStyle name="标题 4" xfId="18"/>
    <cellStyle name="警告文本" xfId="19"/>
    <cellStyle name="解释性文本" xfId="20"/>
    <cellStyle name="标题 1" xfId="21"/>
    <cellStyle name="标题 2" xfId="22"/>
    <cellStyle name="60% - 强调文字颜色 1" xfId="23"/>
    <cellStyle name="标题 3" xfId="24"/>
    <cellStyle name="60% - 强调文字颜色 4" xfId="25"/>
    <cellStyle name="输出" xfId="26"/>
    <cellStyle name="计算" xfId="27"/>
    <cellStyle name="检查单元格" xfId="28"/>
    <cellStyle name="20% - 强调文字颜色 6" xfId="29"/>
    <cellStyle name="强调文字颜色 2" xfId="30"/>
    <cellStyle name="链接单元格" xfId="31"/>
    <cellStyle name="汇总" xfId="32"/>
    <cellStyle name="好" xfId="33"/>
    <cellStyle name="适中" xfId="34"/>
    <cellStyle name="20% - 强调文字颜色 5" xfId="35"/>
    <cellStyle name="强调文字颜色 1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8"/>
  <sheetViews>
    <sheetView tabSelected="1" workbookViewId="0">
      <selection activeCell="D12" sqref="D12:F12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3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6348.86</v>
      </c>
    </row>
    <row r="5" ht="21" customHeight="1" spans="1:7">
      <c r="A5" s="18"/>
      <c r="B5" s="7" t="s">
        <v>10</v>
      </c>
      <c r="C5" s="7">
        <v>1</v>
      </c>
      <c r="D5" s="19">
        <v>2</v>
      </c>
      <c r="E5" s="20"/>
      <c r="F5" s="21"/>
      <c r="G5" s="7">
        <f>SUM(G4:G4)</f>
        <v>6348.86</v>
      </c>
    </row>
    <row r="6" ht="21" customHeight="1" spans="1:7">
      <c r="A6" s="11">
        <v>2</v>
      </c>
      <c r="B6" s="7" t="s">
        <v>3</v>
      </c>
      <c r="C6" s="7" t="s">
        <v>11</v>
      </c>
      <c r="D6" s="8" t="s">
        <v>12</v>
      </c>
      <c r="E6" s="9"/>
      <c r="F6" s="10"/>
      <c r="G6" s="7" t="s">
        <v>6</v>
      </c>
    </row>
    <row r="7" ht="29" customHeight="1" spans="1:7">
      <c r="A7" s="22"/>
      <c r="B7" s="12" t="s">
        <v>13</v>
      </c>
      <c r="C7" s="23" t="s">
        <v>14</v>
      </c>
      <c r="D7" s="14" t="s">
        <v>15</v>
      </c>
      <c r="E7" s="15"/>
      <c r="F7" s="16"/>
      <c r="G7" s="17">
        <f>734.6*2/2</f>
        <v>734.6</v>
      </c>
    </row>
    <row r="8" ht="29" customHeight="1" spans="1:7">
      <c r="A8" s="22"/>
      <c r="B8" s="12"/>
      <c r="C8" s="23" t="s">
        <v>16</v>
      </c>
      <c r="D8" s="14" t="s">
        <v>17</v>
      </c>
      <c r="E8" s="15"/>
      <c r="F8" s="16"/>
      <c r="G8" s="17">
        <f>734.6*3/2</f>
        <v>1101.9</v>
      </c>
    </row>
    <row r="9" ht="29" customHeight="1" spans="1:7">
      <c r="A9" s="22"/>
      <c r="B9" s="12"/>
      <c r="C9" s="23" t="s">
        <v>18</v>
      </c>
      <c r="D9" s="14" t="s">
        <v>19</v>
      </c>
      <c r="E9" s="14"/>
      <c r="F9" s="14"/>
      <c r="G9" s="17">
        <v>3085.32</v>
      </c>
    </row>
    <row r="10" ht="29" customHeight="1" spans="1:7">
      <c r="A10" s="22"/>
      <c r="B10" s="12"/>
      <c r="C10" s="23" t="s">
        <v>20</v>
      </c>
      <c r="D10" s="14" t="s">
        <v>15</v>
      </c>
      <c r="E10" s="15"/>
      <c r="F10" s="16"/>
      <c r="G10" s="17">
        <v>734.6</v>
      </c>
    </row>
    <row r="11" ht="29" customHeight="1" spans="1:7">
      <c r="A11" s="22"/>
      <c r="B11" s="12"/>
      <c r="C11" s="23" t="s">
        <v>21</v>
      </c>
      <c r="D11" s="14" t="s">
        <v>19</v>
      </c>
      <c r="E11" s="14"/>
      <c r="F11" s="14"/>
      <c r="G11" s="17">
        <f t="shared" ref="G11:G13" si="0">734.6*6/2</f>
        <v>2203.8</v>
      </c>
    </row>
    <row r="12" ht="29" customHeight="1" spans="1:7">
      <c r="A12" s="22"/>
      <c r="B12" s="12"/>
      <c r="C12" s="23" t="s">
        <v>22</v>
      </c>
      <c r="D12" s="14" t="s">
        <v>19</v>
      </c>
      <c r="E12" s="14"/>
      <c r="F12" s="14"/>
      <c r="G12" s="17">
        <f>734.6*6/2</f>
        <v>2203.8</v>
      </c>
    </row>
    <row r="13" ht="29" customHeight="1" spans="1:7">
      <c r="A13" s="22"/>
      <c r="B13" s="12"/>
      <c r="C13" s="23" t="s">
        <v>23</v>
      </c>
      <c r="D13" s="14" t="s">
        <v>19</v>
      </c>
      <c r="E13" s="14"/>
      <c r="F13" s="14"/>
      <c r="G13" s="17">
        <f>734.6*6/2</f>
        <v>2203.8</v>
      </c>
    </row>
    <row r="14" ht="29" customHeight="1" spans="1:7">
      <c r="A14" s="22"/>
      <c r="B14" s="12"/>
      <c r="C14" s="23" t="s">
        <v>24</v>
      </c>
      <c r="D14" s="14" t="s">
        <v>15</v>
      </c>
      <c r="E14" s="14"/>
      <c r="F14" s="14"/>
      <c r="G14" s="17">
        <f>734.6*2/2</f>
        <v>734.6</v>
      </c>
    </row>
    <row r="15" ht="29" customHeight="1" spans="1:7">
      <c r="A15" s="22"/>
      <c r="B15" s="24"/>
      <c r="C15" s="23" t="s">
        <v>25</v>
      </c>
      <c r="D15" s="14" t="s">
        <v>19</v>
      </c>
      <c r="E15" s="14"/>
      <c r="F15" s="14"/>
      <c r="G15" s="17">
        <f>734.6*6/2</f>
        <v>2203.8</v>
      </c>
    </row>
    <row r="16" ht="21" customHeight="1" spans="1:7">
      <c r="A16" s="18"/>
      <c r="B16" s="7" t="s">
        <v>10</v>
      </c>
      <c r="C16" s="7">
        <v>9</v>
      </c>
      <c r="D16" s="19" t="s">
        <v>26</v>
      </c>
      <c r="E16" s="20"/>
      <c r="F16" s="21"/>
      <c r="G16" s="7">
        <f>SUM(G7:G15)</f>
        <v>15206.22</v>
      </c>
    </row>
    <row r="17" ht="21" customHeight="1" spans="1:7">
      <c r="A17" s="11">
        <v>3</v>
      </c>
      <c r="B17" s="7" t="s">
        <v>3</v>
      </c>
      <c r="C17" s="7" t="s">
        <v>11</v>
      </c>
      <c r="D17" s="8" t="s">
        <v>12</v>
      </c>
      <c r="E17" s="9"/>
      <c r="F17" s="10"/>
      <c r="G17" s="7" t="s">
        <v>6</v>
      </c>
    </row>
    <row r="18" ht="42" customHeight="1" spans="1:7">
      <c r="A18" s="22"/>
      <c r="B18" s="24" t="s">
        <v>27</v>
      </c>
      <c r="C18" s="13" t="s">
        <v>28</v>
      </c>
      <c r="D18" s="25" t="s">
        <v>19</v>
      </c>
      <c r="E18" s="26"/>
      <c r="F18" s="27"/>
      <c r="G18" s="17">
        <v>3000</v>
      </c>
    </row>
    <row r="19" ht="21" customHeight="1" spans="1:7">
      <c r="A19" s="18"/>
      <c r="B19" s="7" t="s">
        <v>10</v>
      </c>
      <c r="C19" s="7">
        <v>1</v>
      </c>
      <c r="D19" s="19" t="s">
        <v>26</v>
      </c>
      <c r="E19" s="20"/>
      <c r="F19" s="21"/>
      <c r="G19" s="7">
        <f>SUM(G18:G18)</f>
        <v>3000</v>
      </c>
    </row>
    <row r="20" ht="21" customHeight="1" spans="1:7">
      <c r="A20" s="11">
        <v>4</v>
      </c>
      <c r="B20" s="7" t="s">
        <v>3</v>
      </c>
      <c r="C20" s="7" t="s">
        <v>11</v>
      </c>
      <c r="D20" s="8" t="s">
        <v>29</v>
      </c>
      <c r="E20" s="9"/>
      <c r="F20" s="10"/>
      <c r="G20" s="7" t="s">
        <v>6</v>
      </c>
    </row>
    <row r="21" ht="25" customHeight="1" spans="1:7">
      <c r="A21" s="22"/>
      <c r="B21" s="12" t="s">
        <v>30</v>
      </c>
      <c r="C21" s="28" t="s">
        <v>31</v>
      </c>
      <c r="D21" s="29" t="s">
        <v>32</v>
      </c>
      <c r="E21" s="30"/>
      <c r="F21" s="31"/>
      <c r="G21" s="17">
        <v>5000</v>
      </c>
    </row>
    <row r="22" ht="25" customHeight="1" spans="1:7">
      <c r="A22" s="22"/>
      <c r="B22" s="12"/>
      <c r="C22" s="28" t="s">
        <v>33</v>
      </c>
      <c r="D22" s="29" t="s">
        <v>8</v>
      </c>
      <c r="E22" s="29"/>
      <c r="F22" s="29"/>
      <c r="G22" s="17">
        <v>5000</v>
      </c>
    </row>
    <row r="23" ht="25" customHeight="1" spans="1:7">
      <c r="A23" s="22"/>
      <c r="B23" s="12"/>
      <c r="C23" s="28" t="s">
        <v>34</v>
      </c>
      <c r="D23" s="29" t="s">
        <v>35</v>
      </c>
      <c r="E23" s="29"/>
      <c r="F23" s="29"/>
      <c r="G23" s="17">
        <v>5000</v>
      </c>
    </row>
    <row r="24" ht="25" customHeight="1" spans="1:7">
      <c r="A24" s="22"/>
      <c r="B24" s="12"/>
      <c r="C24" s="28" t="s">
        <v>36</v>
      </c>
      <c r="D24" s="29" t="s">
        <v>37</v>
      </c>
      <c r="E24" s="29"/>
      <c r="F24" s="29"/>
      <c r="G24" s="17">
        <v>5000</v>
      </c>
    </row>
    <row r="25" ht="25" customHeight="1" spans="1:7">
      <c r="A25" s="22"/>
      <c r="B25" s="12"/>
      <c r="C25" s="28" t="s">
        <v>38</v>
      </c>
      <c r="D25" s="29" t="s">
        <v>39</v>
      </c>
      <c r="E25" s="29"/>
      <c r="F25" s="29"/>
      <c r="G25" s="17">
        <v>5000</v>
      </c>
    </row>
    <row r="26" ht="25" customHeight="1" spans="1:7">
      <c r="A26" s="22"/>
      <c r="B26" s="12"/>
      <c r="C26" s="28" t="s">
        <v>40</v>
      </c>
      <c r="D26" s="29" t="s">
        <v>41</v>
      </c>
      <c r="E26" s="29"/>
      <c r="F26" s="29"/>
      <c r="G26" s="17">
        <v>5000</v>
      </c>
    </row>
    <row r="27" ht="25" customHeight="1" spans="1:7">
      <c r="A27" s="22"/>
      <c r="B27" s="12"/>
      <c r="C27" s="28" t="s">
        <v>42</v>
      </c>
      <c r="D27" s="29" t="s">
        <v>43</v>
      </c>
      <c r="E27" s="29"/>
      <c r="F27" s="29"/>
      <c r="G27" s="17">
        <v>5000</v>
      </c>
    </row>
    <row r="28" ht="25" customHeight="1" spans="1:7">
      <c r="A28" s="22"/>
      <c r="B28" s="12"/>
      <c r="C28" s="28" t="s">
        <v>44</v>
      </c>
      <c r="D28" s="29" t="s">
        <v>45</v>
      </c>
      <c r="E28" s="29"/>
      <c r="F28" s="29"/>
      <c r="G28" s="17">
        <v>5000</v>
      </c>
    </row>
    <row r="29" ht="25" customHeight="1" spans="1:7">
      <c r="A29" s="22"/>
      <c r="B29" s="12"/>
      <c r="C29" s="28" t="s">
        <v>46</v>
      </c>
      <c r="D29" s="29" t="s">
        <v>47</v>
      </c>
      <c r="E29" s="29"/>
      <c r="F29" s="29"/>
      <c r="G29" s="17">
        <v>5000</v>
      </c>
    </row>
    <row r="30" ht="25" customHeight="1" spans="1:7">
      <c r="A30" s="22"/>
      <c r="B30" s="12"/>
      <c r="C30" s="32" t="s">
        <v>48</v>
      </c>
      <c r="D30" s="32" t="s">
        <v>49</v>
      </c>
      <c r="E30" s="33"/>
      <c r="F30" s="33"/>
      <c r="G30" s="17">
        <v>5000</v>
      </c>
    </row>
    <row r="31" ht="25" customHeight="1" spans="1:7">
      <c r="A31" s="22"/>
      <c r="B31" s="12"/>
      <c r="C31" s="32" t="s">
        <v>50</v>
      </c>
      <c r="D31" s="32" t="s">
        <v>49</v>
      </c>
      <c r="E31" s="33"/>
      <c r="F31" s="33"/>
      <c r="G31" s="17">
        <v>5000</v>
      </c>
    </row>
    <row r="32" ht="25" customHeight="1" spans="1:7">
      <c r="A32" s="22"/>
      <c r="B32" s="12"/>
      <c r="C32" s="32" t="s">
        <v>51</v>
      </c>
      <c r="D32" s="32" t="s">
        <v>52</v>
      </c>
      <c r="E32" s="33"/>
      <c r="F32" s="33"/>
      <c r="G32" s="17">
        <v>5000</v>
      </c>
    </row>
    <row r="33" ht="25" customHeight="1" spans="1:7">
      <c r="A33" s="22"/>
      <c r="B33" s="12"/>
      <c r="C33" s="32" t="s">
        <v>53</v>
      </c>
      <c r="D33" s="32" t="s">
        <v>54</v>
      </c>
      <c r="E33" s="33"/>
      <c r="F33" s="33"/>
      <c r="G33" s="17">
        <v>5000</v>
      </c>
    </row>
    <row r="34" ht="25" customHeight="1" spans="1:7">
      <c r="A34" s="22"/>
      <c r="B34" s="12"/>
      <c r="C34" s="32" t="s">
        <v>55</v>
      </c>
      <c r="D34" s="32" t="s">
        <v>56</v>
      </c>
      <c r="E34" s="33"/>
      <c r="F34" s="33"/>
      <c r="G34" s="17">
        <v>5000</v>
      </c>
    </row>
    <row r="35" ht="25" customHeight="1" spans="1:7">
      <c r="A35" s="22"/>
      <c r="B35" s="12"/>
      <c r="C35" s="32" t="s">
        <v>57</v>
      </c>
      <c r="D35" s="32" t="s">
        <v>58</v>
      </c>
      <c r="E35" s="33"/>
      <c r="F35" s="33"/>
      <c r="G35" s="17">
        <v>5000</v>
      </c>
    </row>
    <row r="36" ht="25" customHeight="1" spans="1:7">
      <c r="A36" s="22"/>
      <c r="B36" s="12"/>
      <c r="C36" s="32" t="s">
        <v>59</v>
      </c>
      <c r="D36" s="29" t="s">
        <v>60</v>
      </c>
      <c r="E36" s="29"/>
      <c r="F36" s="29"/>
      <c r="G36" s="17">
        <v>5000</v>
      </c>
    </row>
    <row r="37" ht="25" customHeight="1" spans="1:7">
      <c r="A37" s="22"/>
      <c r="B37" s="12"/>
      <c r="C37" s="32" t="s">
        <v>61</v>
      </c>
      <c r="D37" s="29" t="s">
        <v>60</v>
      </c>
      <c r="E37" s="29"/>
      <c r="F37" s="29"/>
      <c r="G37" s="17">
        <v>5000</v>
      </c>
    </row>
    <row r="38" ht="21" customHeight="1" spans="1:7">
      <c r="A38" s="18"/>
      <c r="B38" s="7" t="s">
        <v>10</v>
      </c>
      <c r="C38" s="7">
        <v>17</v>
      </c>
      <c r="D38" s="19" t="s">
        <v>26</v>
      </c>
      <c r="E38" s="20"/>
      <c r="F38" s="21"/>
      <c r="G38" s="7">
        <f>SUM(G21:G37)</f>
        <v>85000</v>
      </c>
    </row>
    <row r="39" ht="21" customHeight="1" spans="1:7">
      <c r="A39" s="7" t="s">
        <v>62</v>
      </c>
      <c r="B39" s="19">
        <f>SUM(G5,G16,G19,G38)</f>
        <v>109555.08</v>
      </c>
      <c r="C39" s="20"/>
      <c r="D39" s="20"/>
      <c r="E39" s="20"/>
      <c r="F39" s="20"/>
      <c r="G39" s="21"/>
    </row>
    <row r="40" ht="39" customHeight="1" spans="1:1">
      <c r="A40" s="34" t="s">
        <v>63</v>
      </c>
    </row>
    <row r="41" ht="39" customHeight="1" spans="1:1">
      <c r="A41" s="34" t="s">
        <v>63</v>
      </c>
    </row>
    <row r="42" ht="36" customHeight="1"/>
    <row r="43" ht="36" customHeight="1"/>
    <row r="44" ht="36" customHeight="1"/>
    <row r="45" ht="21" customHeight="1"/>
    <row r="46" ht="27" customHeight="1"/>
    <row r="47" ht="42" customHeight="1"/>
    <row r="48" ht="21" customHeight="1"/>
    <row r="49" ht="27" customHeight="1"/>
    <row r="50" ht="42" customHeight="1"/>
    <row r="51" ht="21" customHeight="1"/>
    <row r="52" ht="27" customHeight="1"/>
    <row r="53" ht="39" customHeight="1"/>
    <row r="54" ht="22" customHeight="1"/>
    <row r="55" ht="27" customHeight="1"/>
    <row r="56" ht="39" customHeight="1"/>
    <row r="57" ht="22" customHeight="1"/>
    <row r="58" ht="20" customHeight="1"/>
  </sheetData>
  <mergeCells count="44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B39:G39"/>
    <mergeCell ref="A4:A5"/>
    <mergeCell ref="A6:A16"/>
    <mergeCell ref="A17:A19"/>
    <mergeCell ref="A20:A38"/>
    <mergeCell ref="B7:B15"/>
    <mergeCell ref="B21:B37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第十三批申领就业创业补贴公示名单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2023-08-07T16:17:14Z</dcterms:created>
  <dcterms:modified xsi:type="dcterms:W3CDTF">2023-08-07T16:18:27Z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2052-9.1.0.4180</vt:lpwstr>
  </property>
</Properties>
</file>