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六批申领就业创业补贴公示名单 " sheetId="1" r:id="rId1"/>
  </sheets>
  <calcPr calcId="144525"/>
</workbook>
</file>

<file path=xl/sharedStrings.xml><?xml version="1.0" encoding="utf-8"?>
<sst xmlns="http://schemas.openxmlformats.org/spreadsheetml/2006/main" count="112" uniqueCount="80">
  <si>
    <t>附件：</t>
  </si>
  <si>
    <t>第六批申领就业创业补贴公示名单</t>
  </si>
  <si>
    <t>序号</t>
  </si>
  <si>
    <t>补贴项目</t>
  </si>
  <si>
    <t>申请人</t>
  </si>
  <si>
    <t>创办企业名称</t>
  </si>
  <si>
    <t>金额（元）</t>
  </si>
  <si>
    <t>一次性创业资助</t>
  </si>
  <si>
    <t>周本伟</t>
  </si>
  <si>
    <t>汕头市欧雅保洁技术服务有限公司</t>
  </si>
  <si>
    <t>合计（元）</t>
  </si>
  <si>
    <t>补贴月份</t>
  </si>
  <si>
    <t>灵活就业社保补贴</t>
  </si>
  <si>
    <t>周昭泽</t>
  </si>
  <si>
    <t>2022.11-2022.12</t>
  </si>
  <si>
    <t>周子龙</t>
  </si>
  <si>
    <t>2022.10-2022.12</t>
  </si>
  <si>
    <t>就业单位名称</t>
  </si>
  <si>
    <t>基层就业补贴</t>
  </si>
  <si>
    <t>马洁璇</t>
  </si>
  <si>
    <t>汕头市潮南区通艺实验学校</t>
  </si>
  <si>
    <t>李爱玲</t>
  </si>
  <si>
    <t>吴纯敏</t>
  </si>
  <si>
    <t>周若霓</t>
  </si>
  <si>
    <t>林漫灵</t>
  </si>
  <si>
    <t>吴斌</t>
  </si>
  <si>
    <t>吴三妹</t>
  </si>
  <si>
    <t>汕头市潮南区龙岭中英文学校</t>
  </si>
  <si>
    <t>陈莹琪</t>
  </si>
  <si>
    <t>陈静冰</t>
  </si>
  <si>
    <t>汕头市潮南区阳光实验学校</t>
  </si>
  <si>
    <t>林锦淇</t>
  </si>
  <si>
    <t>汕头市潮南实验学校</t>
  </si>
  <si>
    <t>张靖瑜</t>
  </si>
  <si>
    <t>陈店镇人民政府</t>
  </si>
  <si>
    <t>潘斯颖</t>
  </si>
  <si>
    <t>汕头市潮南区峡山千寻琴店</t>
  </si>
  <si>
    <t>周汶琪</t>
  </si>
  <si>
    <t>汕头市雅鹏文具实业有限公司</t>
  </si>
  <si>
    <t>翁佳妙</t>
  </si>
  <si>
    <t>成田镇人民政府</t>
  </si>
  <si>
    <t>郑敦弘</t>
  </si>
  <si>
    <t>陇田镇人民政府</t>
  </si>
  <si>
    <t>郑丹妍</t>
  </si>
  <si>
    <t>潮南区人力资源与就业服务中心</t>
  </si>
  <si>
    <t>张雪仪</t>
  </si>
  <si>
    <t>林晓娜</t>
  </si>
  <si>
    <t>两英镇人民政府</t>
  </si>
  <si>
    <t>高校毕业生基层岗位补贴</t>
  </si>
  <si>
    <t>曾佳敏</t>
  </si>
  <si>
    <t>峡山街道陈禾陂村委会</t>
  </si>
  <si>
    <t>2022.4-2022.9</t>
  </si>
  <si>
    <t>黄德炎</t>
  </si>
  <si>
    <t>胪岗镇泗黄村民委员会</t>
  </si>
  <si>
    <t>2022.7-2022.11</t>
  </si>
  <si>
    <t>张忆莎</t>
  </si>
  <si>
    <t>胪岗镇新民村民委员会</t>
  </si>
  <si>
    <t>李纯华</t>
  </si>
  <si>
    <t>峡山街道汕尾社区</t>
  </si>
  <si>
    <t>翁颖</t>
  </si>
  <si>
    <t>峡山街道义英社区居民委员会</t>
  </si>
  <si>
    <t>郑凯纯</t>
  </si>
  <si>
    <t>井都镇神山社区</t>
  </si>
  <si>
    <t>陈灿锐</t>
  </si>
  <si>
    <t>成田镇东盐村</t>
  </si>
  <si>
    <t>郑贤杰</t>
  </si>
  <si>
    <t>成田镇上盐村</t>
  </si>
  <si>
    <t>李家茵</t>
  </si>
  <si>
    <t>成田镇简朴村</t>
  </si>
  <si>
    <t>林林潘</t>
  </si>
  <si>
    <t>司马浦镇仙港村委会</t>
  </si>
  <si>
    <t>郑晓君</t>
  </si>
  <si>
    <t>井都镇新明社区</t>
  </si>
  <si>
    <t>张丽琳</t>
  </si>
  <si>
    <t>潮南区两英镇墙新学校</t>
  </si>
  <si>
    <t>2022.8-2022.12</t>
  </si>
  <si>
    <t>蔡银萍</t>
  </si>
  <si>
    <t>潮南区两英镇东北学校</t>
  </si>
  <si>
    <t>共计（元）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</si>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</sst>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3.5"/>
      <color rgb="FF424242"/>
      <name val="微软雅黑"/>
      <charset val="134"/>
    </font>
    <font>
      <b/>
      <sz val="11"/>
      <color rgb="FF424242"/>
      <name val="宋体"/>
      <charset val="134"/>
    </font>
    <font>
      <b/>
      <sz val="10.5"/>
      <color rgb="FF424242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42424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16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/>
    </xf>
    <xf numFmtId="49" fontId="5" fillId="0" borderId="3" xfId="50" applyNumberFormat="1" applyFont="1" applyFill="1" applyBorder="1" applyAlignment="1">
      <alignment horizontal="center" vertical="center"/>
    </xf>
    <xf numFmtId="49" fontId="5" fillId="0" borderId="4" xfId="5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horizontal="center" vertical="center" wrapText="1"/>
    </xf>
    <xf numFmtId="49" fontId="7" fillId="0" borderId="4" xfId="5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8" xfId="50"/>
    <cellStyle name="常规 1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topLeftCell="A32" workbookViewId="0">
      <selection activeCell="B46" sqref="B46"/>
    </sheetView>
  </sheetViews>
  <sheetFormatPr defaultColWidth="9" defaultRowHeight="13.5" outlineLevelCol="6"/>
  <cols>
    <col min="1" max="1" width="6.625" customWidth="1"/>
    <col min="2" max="2" width="16.5" customWidth="1"/>
    <col min="3" max="3" width="22.75" customWidth="1"/>
    <col min="4" max="4" width="14" style="2" customWidth="1"/>
    <col min="5" max="5" width="16" style="2" customWidth="1"/>
    <col min="6" max="6" width="20" style="3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customFormat="1" ht="2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10000</v>
      </c>
    </row>
    <row r="5" customFormat="1" ht="21" customHeight="1" spans="1:7">
      <c r="A5" s="18"/>
      <c r="B5" s="7" t="s">
        <v>10</v>
      </c>
      <c r="C5" s="19">
        <f>SUM(G4)</f>
        <v>10000</v>
      </c>
      <c r="D5" s="20"/>
      <c r="E5" s="20"/>
      <c r="F5" s="20"/>
      <c r="G5" s="21"/>
    </row>
    <row r="6" customFormat="1" ht="21" customHeight="1" spans="1:7">
      <c r="A6" s="22">
        <v>2</v>
      </c>
      <c r="B6" s="7" t="s">
        <v>3</v>
      </c>
      <c r="C6" s="7" t="s">
        <v>4</v>
      </c>
      <c r="D6" s="8" t="s">
        <v>11</v>
      </c>
      <c r="E6" s="9"/>
      <c r="F6" s="10"/>
      <c r="G6" s="7" t="s">
        <v>6</v>
      </c>
    </row>
    <row r="7" customFormat="1" ht="29" customHeight="1" spans="1:7">
      <c r="A7" s="11"/>
      <c r="B7" s="23" t="s">
        <v>12</v>
      </c>
      <c r="C7" s="24" t="s">
        <v>13</v>
      </c>
      <c r="D7" s="25" t="s">
        <v>14</v>
      </c>
      <c r="E7" s="26"/>
      <c r="F7" s="27"/>
      <c r="G7" s="17">
        <v>734.6</v>
      </c>
    </row>
    <row r="8" customFormat="1" ht="29" customHeight="1" spans="1:7">
      <c r="A8" s="11"/>
      <c r="B8" s="23"/>
      <c r="C8" s="24" t="s">
        <v>15</v>
      </c>
      <c r="D8" s="25" t="s">
        <v>16</v>
      </c>
      <c r="E8" s="26"/>
      <c r="F8" s="27"/>
      <c r="G8" s="17">
        <v>1542.66</v>
      </c>
    </row>
    <row r="9" customFormat="1" ht="21" customHeight="1" spans="1:7">
      <c r="A9" s="18"/>
      <c r="B9" s="7" t="s">
        <v>10</v>
      </c>
      <c r="C9" s="19">
        <f>SUM(G7:G8)</f>
        <v>2277.26</v>
      </c>
      <c r="D9" s="20"/>
      <c r="E9" s="20"/>
      <c r="F9" s="20"/>
      <c r="G9" s="21"/>
    </row>
    <row r="10" customFormat="1" ht="21" customHeight="1" spans="1:7">
      <c r="A10" s="22">
        <v>3</v>
      </c>
      <c r="B10" s="7" t="s">
        <v>3</v>
      </c>
      <c r="C10" s="7" t="s">
        <v>4</v>
      </c>
      <c r="D10" s="8" t="s">
        <v>17</v>
      </c>
      <c r="E10" s="9"/>
      <c r="F10" s="10"/>
      <c r="G10" s="7" t="s">
        <v>6</v>
      </c>
    </row>
    <row r="11" customFormat="1" ht="25" customHeight="1" spans="1:7">
      <c r="A11" s="11"/>
      <c r="B11" s="12" t="s">
        <v>18</v>
      </c>
      <c r="C11" s="28" t="s">
        <v>19</v>
      </c>
      <c r="D11" s="29" t="s">
        <v>20</v>
      </c>
      <c r="E11" s="30"/>
      <c r="F11" s="31"/>
      <c r="G11" s="17">
        <v>5000</v>
      </c>
    </row>
    <row r="12" customFormat="1" ht="29" customHeight="1" spans="1:7">
      <c r="A12" s="11"/>
      <c r="B12" s="32"/>
      <c r="C12" s="28" t="s">
        <v>21</v>
      </c>
      <c r="D12" s="29" t="s">
        <v>20</v>
      </c>
      <c r="E12" s="30"/>
      <c r="F12" s="31"/>
      <c r="G12" s="17">
        <v>5000</v>
      </c>
    </row>
    <row r="13" customFormat="1" ht="29" customHeight="1" spans="1:7">
      <c r="A13" s="11"/>
      <c r="B13" s="32"/>
      <c r="C13" s="28" t="s">
        <v>22</v>
      </c>
      <c r="D13" s="29" t="s">
        <v>20</v>
      </c>
      <c r="E13" s="30"/>
      <c r="F13" s="31"/>
      <c r="G13" s="17">
        <v>5000</v>
      </c>
    </row>
    <row r="14" customFormat="1" ht="29" customHeight="1" spans="1:7">
      <c r="A14" s="11"/>
      <c r="B14" s="32"/>
      <c r="C14" s="28" t="s">
        <v>23</v>
      </c>
      <c r="D14" s="29" t="s">
        <v>20</v>
      </c>
      <c r="E14" s="30"/>
      <c r="F14" s="31"/>
      <c r="G14" s="17">
        <v>5000</v>
      </c>
    </row>
    <row r="15" customFormat="1" ht="29" customHeight="1" spans="1:7">
      <c r="A15" s="11"/>
      <c r="B15" s="32"/>
      <c r="C15" s="28" t="s">
        <v>24</v>
      </c>
      <c r="D15" s="29" t="s">
        <v>20</v>
      </c>
      <c r="E15" s="30"/>
      <c r="F15" s="31"/>
      <c r="G15" s="17">
        <v>5000</v>
      </c>
    </row>
    <row r="16" customFormat="1" ht="29" customHeight="1" spans="1:7">
      <c r="A16" s="11"/>
      <c r="B16" s="32"/>
      <c r="C16" s="28" t="s">
        <v>25</v>
      </c>
      <c r="D16" s="29" t="s">
        <v>20</v>
      </c>
      <c r="E16" s="30"/>
      <c r="F16" s="31"/>
      <c r="G16" s="17">
        <v>5000</v>
      </c>
    </row>
    <row r="17" customFormat="1" ht="29" customHeight="1" spans="1:7">
      <c r="A17" s="11"/>
      <c r="B17" s="32"/>
      <c r="C17" s="28" t="s">
        <v>26</v>
      </c>
      <c r="D17" s="29" t="s">
        <v>27</v>
      </c>
      <c r="E17" s="30"/>
      <c r="F17" s="31"/>
      <c r="G17" s="17">
        <v>5000</v>
      </c>
    </row>
    <row r="18" customFormat="1" ht="31" customHeight="1" spans="1:7">
      <c r="A18" s="11"/>
      <c r="B18" s="32"/>
      <c r="C18" s="28" t="s">
        <v>28</v>
      </c>
      <c r="D18" s="29" t="s">
        <v>27</v>
      </c>
      <c r="E18" s="30"/>
      <c r="F18" s="31"/>
      <c r="G18" s="17">
        <v>5000</v>
      </c>
    </row>
    <row r="19" customFormat="1" ht="24" customHeight="1" spans="1:7">
      <c r="A19" s="11"/>
      <c r="B19" s="32"/>
      <c r="C19" s="28" t="s">
        <v>29</v>
      </c>
      <c r="D19" s="29" t="s">
        <v>30</v>
      </c>
      <c r="E19" s="30"/>
      <c r="F19" s="31"/>
      <c r="G19" s="17">
        <v>5000</v>
      </c>
    </row>
    <row r="20" customFormat="1" ht="29" customHeight="1" spans="1:7">
      <c r="A20" s="11"/>
      <c r="B20" s="32"/>
      <c r="C20" s="28" t="s">
        <v>31</v>
      </c>
      <c r="D20" s="29" t="s">
        <v>32</v>
      </c>
      <c r="E20" s="30"/>
      <c r="F20" s="31"/>
      <c r="G20" s="17">
        <v>5000</v>
      </c>
    </row>
    <row r="21" customFormat="1" ht="31" customHeight="1" spans="1:7">
      <c r="A21" s="11"/>
      <c r="B21" s="32"/>
      <c r="C21" s="28" t="s">
        <v>33</v>
      </c>
      <c r="D21" s="29" t="s">
        <v>34</v>
      </c>
      <c r="E21" s="30"/>
      <c r="F21" s="31"/>
      <c r="G21" s="17">
        <v>5000</v>
      </c>
    </row>
    <row r="22" customFormat="1" ht="24" customHeight="1" spans="1:7">
      <c r="A22" s="11"/>
      <c r="B22" s="32"/>
      <c r="C22" s="28" t="s">
        <v>35</v>
      </c>
      <c r="D22" s="29" t="s">
        <v>36</v>
      </c>
      <c r="E22" s="30"/>
      <c r="F22" s="31"/>
      <c r="G22" s="17">
        <v>5000</v>
      </c>
    </row>
    <row r="23" customFormat="1" ht="24" customHeight="1" spans="1:7">
      <c r="A23" s="11"/>
      <c r="B23" s="32"/>
      <c r="C23" s="28" t="s">
        <v>37</v>
      </c>
      <c r="D23" s="33" t="s">
        <v>38</v>
      </c>
      <c r="E23" s="33"/>
      <c r="F23" s="33"/>
      <c r="G23" s="17">
        <v>5000</v>
      </c>
    </row>
    <row r="24" customFormat="1" ht="24" customHeight="1" spans="1:7">
      <c r="A24" s="11"/>
      <c r="B24" s="32"/>
      <c r="C24" s="28" t="s">
        <v>39</v>
      </c>
      <c r="D24" s="29" t="s">
        <v>40</v>
      </c>
      <c r="E24" s="30"/>
      <c r="F24" s="31"/>
      <c r="G24" s="17">
        <v>5000</v>
      </c>
    </row>
    <row r="25" customFormat="1" ht="24" customHeight="1" spans="1:7">
      <c r="A25" s="11"/>
      <c r="B25" s="32"/>
      <c r="C25" s="25" t="s">
        <v>41</v>
      </c>
      <c r="D25" s="17" t="s">
        <v>42</v>
      </c>
      <c r="E25" s="17"/>
      <c r="F25" s="17"/>
      <c r="G25" s="27">
        <v>5000</v>
      </c>
    </row>
    <row r="26" customFormat="1" ht="24" customHeight="1" spans="1:7">
      <c r="A26" s="11"/>
      <c r="B26" s="32"/>
      <c r="C26" s="28" t="s">
        <v>43</v>
      </c>
      <c r="D26" s="33" t="s">
        <v>44</v>
      </c>
      <c r="E26" s="33"/>
      <c r="F26" s="33"/>
      <c r="G26" s="17">
        <v>5000</v>
      </c>
    </row>
    <row r="27" customFormat="1" ht="24" customHeight="1" spans="1:7">
      <c r="A27" s="11"/>
      <c r="B27" s="32"/>
      <c r="C27" s="28" t="s">
        <v>45</v>
      </c>
      <c r="D27" s="29" t="s">
        <v>20</v>
      </c>
      <c r="E27" s="30"/>
      <c r="F27" s="31"/>
      <c r="G27" s="17">
        <v>5000</v>
      </c>
    </row>
    <row r="28" customFormat="1" ht="24" customHeight="1" spans="1:7">
      <c r="A28" s="11"/>
      <c r="B28" s="32"/>
      <c r="C28" s="28" t="s">
        <v>46</v>
      </c>
      <c r="D28" s="17" t="s">
        <v>47</v>
      </c>
      <c r="E28" s="17"/>
      <c r="F28" s="17"/>
      <c r="G28" s="27">
        <v>5000</v>
      </c>
    </row>
    <row r="29" customFormat="1" ht="21" customHeight="1" spans="1:7">
      <c r="A29" s="18"/>
      <c r="B29" s="7" t="s">
        <v>10</v>
      </c>
      <c r="C29" s="19">
        <f>SUM(G11:G28)</f>
        <v>90000</v>
      </c>
      <c r="D29" s="20"/>
      <c r="E29" s="20"/>
      <c r="F29" s="20"/>
      <c r="G29" s="21"/>
    </row>
    <row r="30" customFormat="1" ht="21" customHeight="1" spans="1:7">
      <c r="A30" s="6">
        <v>4</v>
      </c>
      <c r="B30" s="7" t="s">
        <v>3</v>
      </c>
      <c r="C30" s="7" t="s">
        <v>4</v>
      </c>
      <c r="D30" s="8" t="s">
        <v>17</v>
      </c>
      <c r="E30" s="10"/>
      <c r="F30" s="10" t="s">
        <v>11</v>
      </c>
      <c r="G30" s="7" t="s">
        <v>6</v>
      </c>
    </row>
    <row r="31" customFormat="1" ht="24" customHeight="1" spans="1:7">
      <c r="A31" s="6"/>
      <c r="B31" s="32" t="s">
        <v>48</v>
      </c>
      <c r="C31" s="28" t="s">
        <v>49</v>
      </c>
      <c r="D31" s="34" t="s">
        <v>50</v>
      </c>
      <c r="E31" s="35"/>
      <c r="F31" s="17" t="s">
        <v>51</v>
      </c>
      <c r="G31" s="17">
        <v>3000</v>
      </c>
    </row>
    <row r="32" customFormat="1" ht="24" customHeight="1" spans="1:7">
      <c r="A32" s="6"/>
      <c r="B32" s="32"/>
      <c r="C32" s="28" t="s">
        <v>52</v>
      </c>
      <c r="D32" s="36" t="s">
        <v>53</v>
      </c>
      <c r="E32" s="37"/>
      <c r="F32" s="17" t="s">
        <v>54</v>
      </c>
      <c r="G32" s="17">
        <v>2500</v>
      </c>
    </row>
    <row r="33" customFormat="1" ht="24" customHeight="1" spans="1:7">
      <c r="A33" s="6"/>
      <c r="B33" s="32"/>
      <c r="C33" s="28" t="s">
        <v>55</v>
      </c>
      <c r="D33" s="38" t="s">
        <v>56</v>
      </c>
      <c r="E33" s="39"/>
      <c r="F33" s="17" t="s">
        <v>54</v>
      </c>
      <c r="G33" s="17">
        <v>2500</v>
      </c>
    </row>
    <row r="34" customFormat="1" ht="24" customHeight="1" spans="1:7">
      <c r="A34" s="6"/>
      <c r="B34" s="32"/>
      <c r="C34" s="28" t="s">
        <v>57</v>
      </c>
      <c r="D34" s="38" t="s">
        <v>58</v>
      </c>
      <c r="E34" s="39"/>
      <c r="F34" s="17" t="s">
        <v>51</v>
      </c>
      <c r="G34" s="17">
        <v>3000</v>
      </c>
    </row>
    <row r="35" customFormat="1" ht="24" customHeight="1" spans="1:7">
      <c r="A35" s="6"/>
      <c r="B35" s="32"/>
      <c r="C35" s="28" t="s">
        <v>59</v>
      </c>
      <c r="D35" s="38" t="s">
        <v>60</v>
      </c>
      <c r="E35" s="39"/>
      <c r="F35" s="17" t="s">
        <v>51</v>
      </c>
      <c r="G35" s="17">
        <v>3000</v>
      </c>
    </row>
    <row r="36" customFormat="1" ht="24" customHeight="1" spans="1:7">
      <c r="A36" s="6"/>
      <c r="B36" s="32"/>
      <c r="C36" s="28" t="s">
        <v>61</v>
      </c>
      <c r="D36" s="38" t="s">
        <v>62</v>
      </c>
      <c r="E36" s="39"/>
      <c r="F36" s="17" t="s">
        <v>54</v>
      </c>
      <c r="G36" s="17">
        <v>2500</v>
      </c>
    </row>
    <row r="37" customFormat="1" ht="24" customHeight="1" spans="1:7">
      <c r="A37" s="6"/>
      <c r="B37" s="32"/>
      <c r="C37" s="28" t="s">
        <v>63</v>
      </c>
      <c r="D37" s="38" t="s">
        <v>64</v>
      </c>
      <c r="E37" s="39"/>
      <c r="F37" s="17" t="s">
        <v>54</v>
      </c>
      <c r="G37" s="17">
        <v>2500</v>
      </c>
    </row>
    <row r="38" customFormat="1" ht="24" customHeight="1" spans="1:7">
      <c r="A38" s="6"/>
      <c r="B38" s="32"/>
      <c r="C38" s="28" t="s">
        <v>65</v>
      </c>
      <c r="D38" s="38" t="s">
        <v>66</v>
      </c>
      <c r="E38" s="39"/>
      <c r="F38" s="17" t="s">
        <v>54</v>
      </c>
      <c r="G38" s="17">
        <v>2500</v>
      </c>
    </row>
    <row r="39" customFormat="1" ht="24" customHeight="1" spans="1:7">
      <c r="A39" s="6"/>
      <c r="B39" s="32"/>
      <c r="C39" s="28" t="s">
        <v>67</v>
      </c>
      <c r="D39" s="38" t="s">
        <v>68</v>
      </c>
      <c r="E39" s="39"/>
      <c r="F39" s="17" t="s">
        <v>54</v>
      </c>
      <c r="G39" s="17">
        <v>2500</v>
      </c>
    </row>
    <row r="40" customFormat="1" ht="24" customHeight="1" spans="1:7">
      <c r="A40" s="6"/>
      <c r="B40" s="32"/>
      <c r="C40" s="28" t="s">
        <v>69</v>
      </c>
      <c r="D40" s="38" t="s">
        <v>70</v>
      </c>
      <c r="E40" s="39"/>
      <c r="F40" s="17" t="s">
        <v>54</v>
      </c>
      <c r="G40" s="17">
        <v>2500</v>
      </c>
    </row>
    <row r="41" customFormat="1" ht="24" customHeight="1" spans="1:7">
      <c r="A41" s="6"/>
      <c r="B41" s="32"/>
      <c r="C41" s="28" t="s">
        <v>71</v>
      </c>
      <c r="D41" s="38" t="s">
        <v>72</v>
      </c>
      <c r="E41" s="39"/>
      <c r="F41" s="17" t="s">
        <v>54</v>
      </c>
      <c r="G41" s="17">
        <v>2500</v>
      </c>
    </row>
    <row r="42" customFormat="1" ht="24" customHeight="1" spans="1:7">
      <c r="A42" s="6"/>
      <c r="B42" s="32"/>
      <c r="C42" s="28" t="s">
        <v>73</v>
      </c>
      <c r="D42" s="38" t="s">
        <v>74</v>
      </c>
      <c r="E42" s="39"/>
      <c r="F42" s="17" t="s">
        <v>75</v>
      </c>
      <c r="G42" s="17">
        <v>2500</v>
      </c>
    </row>
    <row r="43" customFormat="1" ht="24" customHeight="1" spans="1:7">
      <c r="A43" s="6"/>
      <c r="B43" s="32"/>
      <c r="C43" s="28" t="s">
        <v>76</v>
      </c>
      <c r="D43" s="38" t="s">
        <v>77</v>
      </c>
      <c r="E43" s="39"/>
      <c r="F43" s="17" t="s">
        <v>75</v>
      </c>
      <c r="G43" s="17">
        <v>2500</v>
      </c>
    </row>
    <row r="44" customFormat="1" ht="21" customHeight="1" spans="1:7">
      <c r="A44" s="6"/>
      <c r="B44" s="7" t="s">
        <v>10</v>
      </c>
      <c r="C44" s="19">
        <f>SUM(G31:G43)</f>
        <v>34000</v>
      </c>
      <c r="D44" s="20"/>
      <c r="E44" s="20"/>
      <c r="F44" s="20"/>
      <c r="G44" s="21"/>
    </row>
    <row r="45" ht="38" customHeight="1" spans="1:7">
      <c r="A45" s="7" t="s">
        <v>78</v>
      </c>
      <c r="B45" s="19">
        <f>SUM(C5,C9,C29,C44)</f>
        <v>136277.26</v>
      </c>
      <c r="C45" s="20"/>
      <c r="D45" s="20"/>
      <c r="E45" s="20"/>
      <c r="F45" s="20"/>
      <c r="G45" s="21"/>
    </row>
    <row r="46" ht="39" customHeight="1" spans="1:1">
      <c r="A46" s="40" t="s">
        <v>79</v>
      </c>
    </row>
    <row r="47" ht="39" customHeight="1" spans="1:1">
      <c r="A47" s="40" t="s">
        <v>79</v>
      </c>
    </row>
    <row r="48" ht="36" customHeight="1"/>
    <row r="49" ht="36" customHeight="1"/>
    <row r="50" ht="36" customHeight="1"/>
    <row r="51" ht="21" customHeight="1"/>
    <row r="52" ht="27" customHeight="1"/>
    <row r="53" ht="42" customHeight="1"/>
    <row r="54" ht="21" customHeight="1"/>
    <row r="55" ht="27" customHeight="1"/>
    <row r="56" ht="42" customHeight="1"/>
    <row r="57" ht="21" customHeight="1"/>
    <row r="58" ht="27" customHeight="1"/>
    <row r="59" ht="39" customHeight="1"/>
    <row r="60" ht="22" customHeight="1"/>
    <row r="61" ht="27" customHeight="1"/>
    <row r="62" ht="39" customHeight="1"/>
    <row r="63" ht="22" customHeight="1"/>
    <row r="64" ht="20" customHeight="1"/>
  </sheetData>
  <mergeCells count="51">
    <mergeCell ref="A2:G2"/>
    <mergeCell ref="D3:F3"/>
    <mergeCell ref="D4:F4"/>
    <mergeCell ref="C5:G5"/>
    <mergeCell ref="D6:F6"/>
    <mergeCell ref="D7:F7"/>
    <mergeCell ref="D8:F8"/>
    <mergeCell ref="C9:G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C29:G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C44:G44"/>
    <mergeCell ref="B45:G45"/>
    <mergeCell ref="A4:A5"/>
    <mergeCell ref="A6:A9"/>
    <mergeCell ref="A10:A29"/>
    <mergeCell ref="A30:A44"/>
    <mergeCell ref="B7:B8"/>
    <mergeCell ref="B11:B28"/>
    <mergeCell ref="B31:B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第六批申领就业创业补贴公示名单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2021-12-03T06:53:00Z</dcterms:created>
  <dcterms:modified xsi:type="dcterms:W3CDTF">2023-03-24T07:49:05Z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2052-11.1.0.12980</vt:lpwstr>
  </property>
</Properties>
</file>