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第二批申领就业创业补贴公示名单 " sheetId="1" r:id="rId1"/>
  </sheets>
  <calcPr calcId="144525"/>
</workbook>
</file>

<file path=xl/sharedStrings.xml><?xml version="1.0" encoding="utf-8"?>
<sst xmlns="http://schemas.openxmlformats.org/spreadsheetml/2006/main" count="140" uniqueCount="96">
  <si>
    <t>附件1：</t>
  </si>
  <si>
    <t>第二批申领就业创业补贴公示名单</t>
  </si>
  <si>
    <t>序号</t>
  </si>
  <si>
    <t>补贴项目</t>
  </si>
  <si>
    <t>申请单位</t>
  </si>
  <si>
    <t>招用人员</t>
  </si>
  <si>
    <t>金额（元）</t>
  </si>
  <si>
    <t>小微企业社保补贴</t>
  </si>
  <si>
    <t>广东国大建工集团有限公司</t>
  </si>
  <si>
    <t>姚宏锋</t>
  </si>
  <si>
    <t>合计</t>
  </si>
  <si>
    <t>申请人</t>
  </si>
  <si>
    <t>创办企业名称</t>
  </si>
  <si>
    <t>一次性创业资助</t>
  </si>
  <si>
    <t>周静敏</t>
  </si>
  <si>
    <t>汕头市博纳特生物科技有限责任公司</t>
  </si>
  <si>
    <t>郑庆东</t>
  </si>
  <si>
    <t>汕头市鑫通扬工贸有限公司</t>
  </si>
  <si>
    <t>林伟涛</t>
  </si>
  <si>
    <t>汕头市绿嘉保洁有限公司</t>
  </si>
  <si>
    <t>李耀通</t>
  </si>
  <si>
    <t>汕头市盛泰汽车服务有限公司</t>
  </si>
  <si>
    <t>郭裕真</t>
  </si>
  <si>
    <t>汕头市黄安堂药业有限公司</t>
  </si>
  <si>
    <t>黄允伟</t>
  </si>
  <si>
    <t>汕头市旺利贸易有限公司</t>
  </si>
  <si>
    <t>黄翠霞</t>
  </si>
  <si>
    <t>汕头市千姿丽生物科技有限公司</t>
  </si>
  <si>
    <t>郑永昂</t>
  </si>
  <si>
    <t>汕头市潮南区郑永昂商务服务部</t>
  </si>
  <si>
    <t>带动就业人员</t>
  </si>
  <si>
    <t>创业带动就业补贴</t>
  </si>
  <si>
    <t>汕头市雷霆物业管理有限公司</t>
  </si>
  <si>
    <t>林少男、纪庆煌、林东晖、陈崇楷、纪家宇、林汉杰</t>
  </si>
  <si>
    <t>黄海华</t>
  </si>
  <si>
    <t>张文忠、郑耿丰</t>
  </si>
  <si>
    <t>汕头市骏宏保洁服务有限公司</t>
  </si>
  <si>
    <t>崔艳、黄露露、卢娜娜</t>
  </si>
  <si>
    <t>汕头市旭扬教育文化传播有限公司</t>
  </si>
  <si>
    <t>欧佩文、郭雨晴</t>
  </si>
  <si>
    <t>广东泰乙建筑有限公司</t>
  </si>
  <si>
    <t>郑莹宝、林晓君、张晓龄、郑海霞、陈小霞、郑海和、郑建泽、郑建盛、蔡宗义、林克耀</t>
  </si>
  <si>
    <t>汕头市潮南区峡山爱美摄影店</t>
  </si>
  <si>
    <t>谢彦欣、陈燕纯、欧阳静盈、杜佳丽</t>
  </si>
  <si>
    <t>补贴月份</t>
  </si>
  <si>
    <t>灵活就业社保补贴</t>
  </si>
  <si>
    <t>陈妙芳</t>
  </si>
  <si>
    <t>2022年7月-2022年12月</t>
  </si>
  <si>
    <t>刘霞妹</t>
  </si>
  <si>
    <t>许瑞霞</t>
  </si>
  <si>
    <t>就业单位名称</t>
  </si>
  <si>
    <t>基层就业补贴</t>
  </si>
  <si>
    <t>黄泽林</t>
  </si>
  <si>
    <t>华润电力风能（汕头潮南）有限公司</t>
  </si>
  <si>
    <t>翁梓涵</t>
  </si>
  <si>
    <t>潮青人才资源（汕头）有限公司</t>
  </si>
  <si>
    <t>黄嘉梦</t>
  </si>
  <si>
    <t>汕头市潮南区胪岗玢玢服装厂</t>
  </si>
  <si>
    <t>陈泰豪</t>
  </si>
  <si>
    <t>汕头市潮南粤海环保有限公司</t>
  </si>
  <si>
    <t>陈勇佳</t>
  </si>
  <si>
    <t>陈凯弘</t>
  </si>
  <si>
    <t>汕头市连兴实业有限公司</t>
  </si>
  <si>
    <t>林虓震</t>
  </si>
  <si>
    <t>汕头市粤海环保有限公司</t>
  </si>
  <si>
    <t>周少冰</t>
  </si>
  <si>
    <t>潮南区陇田镇农业水利服务中心</t>
  </si>
  <si>
    <t>张家琪</t>
  </si>
  <si>
    <t>汕头市嘉佳服饰实业有限公司</t>
  </si>
  <si>
    <t>周泽铭</t>
  </si>
  <si>
    <t>汕头市爱芝雅化妆品有限公司</t>
  </si>
  <si>
    <t>张晓华</t>
  </si>
  <si>
    <t>广东雅丽洁精细化工有限公司</t>
  </si>
  <si>
    <t>公益性岗位社保个人缴费补贴</t>
  </si>
  <si>
    <t>方坚成</t>
  </si>
  <si>
    <t>两英镇美林社区居民委员会</t>
  </si>
  <si>
    <t>2022年1月-2022年6月</t>
  </si>
  <si>
    <t>钟镇林</t>
  </si>
  <si>
    <t>两英镇古厝社区居民委员会</t>
  </si>
  <si>
    <t>钟主鑫</t>
  </si>
  <si>
    <t>钟加明</t>
  </si>
  <si>
    <t>2022年1月-2022年4月</t>
  </si>
  <si>
    <t>林锡雄</t>
  </si>
  <si>
    <t>两英镇高堂社区居民委员会</t>
  </si>
  <si>
    <t>何吟娜</t>
  </si>
  <si>
    <t>黄报兴</t>
  </si>
  <si>
    <t>陈妙贤</t>
  </si>
  <si>
    <t>林少燕</t>
  </si>
  <si>
    <t>黄少玲</t>
  </si>
  <si>
    <t>黄伟钊</t>
  </si>
  <si>
    <t>吸纳人员</t>
  </si>
  <si>
    <t>吸纳就业困难人员社保补贴</t>
  </si>
  <si>
    <t>钟镇林、钟主鑫</t>
  </si>
  <si>
    <t>林锡雄、何吟娜、黄报兴、陈妙贤、林少燕、黄少玲、黄伟钊</t>
  </si>
  <si>
    <t>共计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</si>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</sst>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3.5"/>
      <color rgb="FF424242"/>
      <name val="微软雅黑"/>
      <charset val="134"/>
    </font>
    <font>
      <sz val="11"/>
      <color rgb="FFFF0000"/>
      <name val="宋体"/>
      <charset val="134"/>
      <scheme val="minor"/>
    </font>
    <font>
      <b/>
      <sz val="11"/>
      <color rgb="FF424242"/>
      <name val="宋体"/>
      <charset val="134"/>
    </font>
    <font>
      <b/>
      <sz val="10.5"/>
      <color rgb="FF424242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rgb="FF424242"/>
      <name val="宋体"/>
      <charset val="134"/>
    </font>
    <font>
      <b/>
      <sz val="11"/>
      <color rgb="FFFF0000"/>
      <name val="宋体"/>
      <charset val="134"/>
    </font>
    <font>
      <b/>
      <sz val="10.5"/>
      <color rgb="FFFF0000"/>
      <name val="宋体"/>
      <charset val="134"/>
    </font>
    <font>
      <sz val="10.5"/>
      <color rgb="FFFF0000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49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/>
    </xf>
    <xf numFmtId="49" fontId="6" fillId="0" borderId="3" xfId="49" applyNumberFormat="1" applyFont="1" applyFill="1" applyBorder="1" applyAlignment="1">
      <alignment horizontal="center" vertical="center"/>
    </xf>
    <xf numFmtId="49" fontId="6" fillId="0" borderId="4" xfId="49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49" fontId="6" fillId="0" borderId="3" xfId="49" applyNumberFormat="1" applyFont="1" applyFill="1" applyBorder="1" applyAlignment="1">
      <alignment horizontal="center" vertical="center" wrapText="1"/>
    </xf>
    <xf numFmtId="49" fontId="6" fillId="0" borderId="4" xfId="49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49" applyNumberFormat="1" applyFont="1" applyFill="1" applyBorder="1" applyAlignment="1">
      <alignment horizontal="center" vertical="center" wrapText="1"/>
    </xf>
    <xf numFmtId="0" fontId="6" fillId="0" borderId="9" xfId="49" applyNumberFormat="1" applyFont="1" applyFill="1" applyBorder="1" applyAlignment="1">
      <alignment horizontal="center" vertical="center" wrapText="1"/>
    </xf>
    <xf numFmtId="0" fontId="6" fillId="0" borderId="10" xfId="49" applyNumberFormat="1" applyFont="1" applyFill="1" applyBorder="1" applyAlignment="1">
      <alignment horizontal="center" vertical="center" wrapText="1"/>
    </xf>
    <xf numFmtId="0" fontId="6" fillId="0" borderId="11" xfId="49" applyNumberFormat="1" applyFont="1" applyFill="1" applyBorder="1" applyAlignment="1">
      <alignment horizontal="center" vertical="center" wrapText="1"/>
    </xf>
    <xf numFmtId="0" fontId="6" fillId="0" borderId="12" xfId="49" applyNumberFormat="1" applyFont="1" applyFill="1" applyBorder="1" applyAlignment="1">
      <alignment horizontal="center" vertical="center" wrapText="1"/>
    </xf>
    <xf numFmtId="0" fontId="6" fillId="0" borderId="13" xfId="49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8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tabSelected="1" topLeftCell="A45" workbookViewId="0">
      <selection activeCell="H61" sqref="H61"/>
    </sheetView>
  </sheetViews>
  <sheetFormatPr defaultColWidth="9" defaultRowHeight="13.5" outlineLevelCol="7"/>
  <cols>
    <col min="1" max="1" width="6.625" customWidth="1"/>
    <col min="2" max="2" width="16.5" customWidth="1"/>
    <col min="3" max="3" width="28.125" customWidth="1"/>
    <col min="4" max="4" width="14" style="3" customWidth="1"/>
    <col min="5" max="5" width="11.5" style="4" customWidth="1"/>
    <col min="6" max="6" width="23.625" customWidth="1"/>
    <col min="7" max="7" width="12.625" customWidth="1"/>
    <col min="8" max="8" width="10.375"/>
  </cols>
  <sheetData>
    <row r="1" ht="24" customHeight="1" spans="1:2">
      <c r="A1" s="5" t="s">
        <v>0</v>
      </c>
      <c r="B1" s="5"/>
    </row>
    <row r="2" s="1" customFormat="1" ht="30" customHeight="1" spans="1:7">
      <c r="A2" s="6" t="s">
        <v>1</v>
      </c>
      <c r="B2" s="6"/>
      <c r="C2" s="6"/>
      <c r="D2" s="6"/>
      <c r="E2" s="6"/>
      <c r="F2" s="6"/>
      <c r="G2" s="6"/>
    </row>
    <row r="3" customFormat="1" ht="21" customHeight="1" spans="1:7">
      <c r="A3" s="7" t="s">
        <v>2</v>
      </c>
      <c r="B3" s="8" t="s">
        <v>3</v>
      </c>
      <c r="C3" s="8" t="s">
        <v>4</v>
      </c>
      <c r="D3" s="9" t="s">
        <v>5</v>
      </c>
      <c r="E3" s="10"/>
      <c r="F3" s="11"/>
      <c r="G3" s="8" t="s">
        <v>6</v>
      </c>
    </row>
    <row r="4" customFormat="1" ht="39" customHeight="1" spans="1:7">
      <c r="A4" s="12">
        <v>1</v>
      </c>
      <c r="B4" s="13" t="s">
        <v>7</v>
      </c>
      <c r="C4" s="14" t="s">
        <v>8</v>
      </c>
      <c r="D4" s="15" t="s">
        <v>9</v>
      </c>
      <c r="E4" s="16"/>
      <c r="F4" s="17"/>
      <c r="G4" s="18">
        <v>3147.79</v>
      </c>
    </row>
    <row r="5" customFormat="1" ht="21" customHeight="1" spans="1:7">
      <c r="A5" s="19"/>
      <c r="B5" s="8" t="s">
        <v>10</v>
      </c>
      <c r="C5" s="8">
        <v>1</v>
      </c>
      <c r="D5" s="20">
        <v>1</v>
      </c>
      <c r="E5" s="21"/>
      <c r="F5" s="22"/>
      <c r="G5" s="8">
        <f>SUM(G4:G4)</f>
        <v>3147.79</v>
      </c>
    </row>
    <row r="6" customFormat="1" ht="21" customHeight="1" spans="1:7">
      <c r="A6" s="12">
        <v>2</v>
      </c>
      <c r="B6" s="8" t="s">
        <v>3</v>
      </c>
      <c r="C6" s="8" t="s">
        <v>11</v>
      </c>
      <c r="D6" s="9" t="s">
        <v>12</v>
      </c>
      <c r="E6" s="10"/>
      <c r="F6" s="11"/>
      <c r="G6" s="8" t="s">
        <v>6</v>
      </c>
    </row>
    <row r="7" customFormat="1" ht="29" customHeight="1" spans="1:7">
      <c r="A7" s="23"/>
      <c r="B7" s="13" t="s">
        <v>13</v>
      </c>
      <c r="C7" s="24" t="s">
        <v>14</v>
      </c>
      <c r="D7" s="15" t="s">
        <v>15</v>
      </c>
      <c r="E7" s="16"/>
      <c r="F7" s="17"/>
      <c r="G7" s="18">
        <v>10000</v>
      </c>
    </row>
    <row r="8" customFormat="1" ht="29" customHeight="1" spans="1:7">
      <c r="A8" s="23"/>
      <c r="B8" s="25"/>
      <c r="C8" s="24" t="s">
        <v>16</v>
      </c>
      <c r="D8" s="15" t="s">
        <v>17</v>
      </c>
      <c r="E8" s="16"/>
      <c r="F8" s="17"/>
      <c r="G8" s="18">
        <v>10000</v>
      </c>
    </row>
    <row r="9" customFormat="1" ht="29" customHeight="1" spans="1:7">
      <c r="A9" s="23"/>
      <c r="B9" s="25"/>
      <c r="C9" s="24" t="s">
        <v>18</v>
      </c>
      <c r="D9" s="15" t="s">
        <v>19</v>
      </c>
      <c r="E9" s="16"/>
      <c r="F9" s="17"/>
      <c r="G9" s="18">
        <v>10000</v>
      </c>
    </row>
    <row r="10" customFormat="1" ht="29" customHeight="1" spans="1:7">
      <c r="A10" s="23"/>
      <c r="B10" s="25"/>
      <c r="C10" s="24" t="s">
        <v>20</v>
      </c>
      <c r="D10" s="15" t="s">
        <v>21</v>
      </c>
      <c r="E10" s="16"/>
      <c r="F10" s="17"/>
      <c r="G10" s="18">
        <v>10000</v>
      </c>
    </row>
    <row r="11" customFormat="1" ht="29" customHeight="1" spans="1:7">
      <c r="A11" s="23"/>
      <c r="B11" s="25"/>
      <c r="C11" s="24" t="s">
        <v>22</v>
      </c>
      <c r="D11" s="15" t="s">
        <v>23</v>
      </c>
      <c r="E11" s="16"/>
      <c r="F11" s="17"/>
      <c r="G11" s="18">
        <v>10000</v>
      </c>
    </row>
    <row r="12" customFormat="1" ht="29" customHeight="1" spans="1:7">
      <c r="A12" s="23"/>
      <c r="B12" s="25"/>
      <c r="C12" s="24" t="s">
        <v>24</v>
      </c>
      <c r="D12" s="15" t="s">
        <v>25</v>
      </c>
      <c r="E12" s="16"/>
      <c r="F12" s="17"/>
      <c r="G12" s="18">
        <v>10000</v>
      </c>
    </row>
    <row r="13" customFormat="1" ht="29" customHeight="1" spans="1:7">
      <c r="A13" s="23"/>
      <c r="B13" s="25"/>
      <c r="C13" s="24" t="s">
        <v>26</v>
      </c>
      <c r="D13" s="15" t="s">
        <v>27</v>
      </c>
      <c r="E13" s="16"/>
      <c r="F13" s="17"/>
      <c r="G13" s="18">
        <v>10000</v>
      </c>
    </row>
    <row r="14" customFormat="1" ht="29" customHeight="1" spans="1:7">
      <c r="A14" s="23"/>
      <c r="B14" s="25"/>
      <c r="C14" s="24" t="s">
        <v>28</v>
      </c>
      <c r="D14" s="15" t="s">
        <v>29</v>
      </c>
      <c r="E14" s="16"/>
      <c r="F14" s="17"/>
      <c r="G14" s="18">
        <v>10000</v>
      </c>
    </row>
    <row r="15" customFormat="1" ht="21" customHeight="1" spans="1:7">
      <c r="A15" s="19"/>
      <c r="B15" s="8" t="s">
        <v>10</v>
      </c>
      <c r="C15" s="8">
        <v>8</v>
      </c>
      <c r="D15" s="20">
        <v>8</v>
      </c>
      <c r="E15" s="21"/>
      <c r="F15" s="22"/>
      <c r="G15" s="8">
        <f>SUM(G7:G14)</f>
        <v>80000</v>
      </c>
    </row>
    <row r="16" customFormat="1" ht="21" customHeight="1" spans="1:7">
      <c r="A16" s="12">
        <v>3</v>
      </c>
      <c r="B16" s="8" t="s">
        <v>3</v>
      </c>
      <c r="C16" s="8" t="s">
        <v>4</v>
      </c>
      <c r="D16" s="9" t="s">
        <v>30</v>
      </c>
      <c r="E16" s="10"/>
      <c r="F16" s="11"/>
      <c r="G16" s="8" t="s">
        <v>6</v>
      </c>
    </row>
    <row r="17" customFormat="1" ht="29" customHeight="1" spans="1:7">
      <c r="A17" s="23"/>
      <c r="B17" s="25" t="s">
        <v>31</v>
      </c>
      <c r="C17" s="26" t="s">
        <v>32</v>
      </c>
      <c r="D17" s="27" t="s">
        <v>33</v>
      </c>
      <c r="E17" s="28"/>
      <c r="F17" s="29"/>
      <c r="G17" s="18">
        <v>15000</v>
      </c>
    </row>
    <row r="18" customFormat="1" ht="60" customHeight="1" spans="1:7">
      <c r="A18" s="23"/>
      <c r="B18" s="25"/>
      <c r="C18" s="14" t="s">
        <v>25</v>
      </c>
      <c r="D18" s="30" t="s">
        <v>34</v>
      </c>
      <c r="E18" s="31"/>
      <c r="F18" s="32"/>
      <c r="G18" s="18">
        <v>2000</v>
      </c>
    </row>
    <row r="19" customFormat="1" ht="29" customHeight="1" spans="1:7">
      <c r="A19" s="23"/>
      <c r="B19" s="25"/>
      <c r="C19" s="26" t="s">
        <v>17</v>
      </c>
      <c r="D19" s="27" t="s">
        <v>35</v>
      </c>
      <c r="E19" s="28"/>
      <c r="F19" s="29"/>
      <c r="G19" s="18">
        <v>4000</v>
      </c>
    </row>
    <row r="20" customFormat="1" ht="60" customHeight="1" spans="1:7">
      <c r="A20" s="23"/>
      <c r="B20" s="25"/>
      <c r="C20" s="14" t="s">
        <v>36</v>
      </c>
      <c r="D20" s="30" t="s">
        <v>37</v>
      </c>
      <c r="E20" s="31"/>
      <c r="F20" s="32"/>
      <c r="G20" s="18">
        <v>6000</v>
      </c>
    </row>
    <row r="21" customFormat="1" ht="29" customHeight="1" spans="1:7">
      <c r="A21" s="23"/>
      <c r="B21" s="25"/>
      <c r="C21" s="26" t="s">
        <v>38</v>
      </c>
      <c r="D21" s="27" t="s">
        <v>39</v>
      </c>
      <c r="E21" s="28"/>
      <c r="F21" s="29"/>
      <c r="G21" s="18">
        <v>4000</v>
      </c>
    </row>
    <row r="22" customFormat="1" ht="29" customHeight="1" spans="1:7">
      <c r="A22" s="23"/>
      <c r="B22" s="25"/>
      <c r="C22" s="26" t="s">
        <v>40</v>
      </c>
      <c r="D22" s="27" t="s">
        <v>41</v>
      </c>
      <c r="E22" s="28"/>
      <c r="F22" s="29"/>
      <c r="G22" s="18">
        <v>27000</v>
      </c>
    </row>
    <row r="23" customFormat="1" ht="60" customHeight="1" spans="1:7">
      <c r="A23" s="23"/>
      <c r="B23" s="25"/>
      <c r="C23" s="14" t="s">
        <v>42</v>
      </c>
      <c r="D23" s="30" t="s">
        <v>43</v>
      </c>
      <c r="E23" s="31"/>
      <c r="F23" s="32"/>
      <c r="G23" s="18">
        <v>9000</v>
      </c>
    </row>
    <row r="24" customFormat="1" ht="21" customHeight="1" spans="1:7">
      <c r="A24" s="19"/>
      <c r="B24" s="8" t="s">
        <v>10</v>
      </c>
      <c r="C24" s="8">
        <v>7</v>
      </c>
      <c r="D24" s="20">
        <v>28</v>
      </c>
      <c r="E24" s="21"/>
      <c r="F24" s="22"/>
      <c r="G24" s="8">
        <f>SUM(G17:G23)</f>
        <v>67000</v>
      </c>
    </row>
    <row r="25" customFormat="1" ht="21" customHeight="1" spans="1:7">
      <c r="A25" s="12">
        <v>4</v>
      </c>
      <c r="B25" s="8" t="s">
        <v>3</v>
      </c>
      <c r="C25" s="8" t="s">
        <v>11</v>
      </c>
      <c r="D25" s="9" t="s">
        <v>44</v>
      </c>
      <c r="E25" s="10"/>
      <c r="F25" s="11"/>
      <c r="G25" s="8" t="s">
        <v>6</v>
      </c>
    </row>
    <row r="26" s="2" customFormat="1" ht="29" customHeight="1" spans="1:8">
      <c r="A26" s="33"/>
      <c r="B26" s="34" t="s">
        <v>45</v>
      </c>
      <c r="C26" s="35" t="s">
        <v>46</v>
      </c>
      <c r="D26" s="36" t="s">
        <v>47</v>
      </c>
      <c r="E26" s="37"/>
      <c r="F26" s="38"/>
      <c r="G26" s="39">
        <v>2203.8</v>
      </c>
      <c r="H26" s="2">
        <v>1836.5</v>
      </c>
    </row>
    <row r="27" customFormat="1" ht="29" customHeight="1" spans="1:7">
      <c r="A27" s="23"/>
      <c r="B27" s="25"/>
      <c r="C27" s="26" t="s">
        <v>48</v>
      </c>
      <c r="D27" s="27" t="s">
        <v>47</v>
      </c>
      <c r="E27" s="28"/>
      <c r="F27" s="29"/>
      <c r="G27" s="18">
        <v>2203.8</v>
      </c>
    </row>
    <row r="28" customFormat="1" ht="29" customHeight="1" spans="1:7">
      <c r="A28" s="23"/>
      <c r="B28" s="25"/>
      <c r="C28" s="26" t="s">
        <v>49</v>
      </c>
      <c r="D28" s="27" t="s">
        <v>47</v>
      </c>
      <c r="E28" s="28"/>
      <c r="F28" s="29"/>
      <c r="G28" s="18">
        <v>2203.8</v>
      </c>
    </row>
    <row r="29" customFormat="1" ht="21" customHeight="1" spans="1:8">
      <c r="A29" s="19"/>
      <c r="B29" s="8" t="s">
        <v>10</v>
      </c>
      <c r="C29" s="8">
        <v>3</v>
      </c>
      <c r="D29" s="20">
        <v>18</v>
      </c>
      <c r="E29" s="21"/>
      <c r="F29" s="22"/>
      <c r="G29" s="8">
        <f>SUM(G26:G28)</f>
        <v>6611.4</v>
      </c>
      <c r="H29">
        <f>SUM(H26,G27,G28)</f>
        <v>6244.1</v>
      </c>
    </row>
    <row r="30" customFormat="1" ht="21" customHeight="1" spans="1:7">
      <c r="A30" s="12">
        <v>5</v>
      </c>
      <c r="B30" s="8" t="s">
        <v>3</v>
      </c>
      <c r="C30" s="8" t="s">
        <v>11</v>
      </c>
      <c r="D30" s="9" t="s">
        <v>50</v>
      </c>
      <c r="E30" s="10"/>
      <c r="F30" s="11"/>
      <c r="G30" s="8" t="s">
        <v>6</v>
      </c>
    </row>
    <row r="31" customFormat="1" ht="25" customHeight="1" spans="1:7">
      <c r="A31" s="23"/>
      <c r="B31" s="13" t="s">
        <v>51</v>
      </c>
      <c r="C31" s="40" t="s">
        <v>52</v>
      </c>
      <c r="D31" s="41" t="s">
        <v>53</v>
      </c>
      <c r="E31" s="42"/>
      <c r="F31" s="43"/>
      <c r="G31" s="18">
        <v>5000</v>
      </c>
    </row>
    <row r="32" customFormat="1" ht="25" customHeight="1" spans="1:7">
      <c r="A32" s="23"/>
      <c r="B32" s="25"/>
      <c r="C32" s="44" t="s">
        <v>54</v>
      </c>
      <c r="D32" s="41" t="s">
        <v>55</v>
      </c>
      <c r="E32" s="42"/>
      <c r="F32" s="43"/>
      <c r="G32" s="18">
        <v>5000</v>
      </c>
    </row>
    <row r="33" customFormat="1" ht="25" customHeight="1" spans="1:7">
      <c r="A33" s="23"/>
      <c r="B33" s="25"/>
      <c r="C33" s="45" t="s">
        <v>56</v>
      </c>
      <c r="D33" s="46" t="s">
        <v>57</v>
      </c>
      <c r="E33" s="47"/>
      <c r="F33" s="48"/>
      <c r="G33" s="18">
        <v>5000</v>
      </c>
    </row>
    <row r="34" customFormat="1" ht="25" customHeight="1" spans="1:7">
      <c r="A34" s="23"/>
      <c r="B34" s="25"/>
      <c r="C34" s="45" t="s">
        <v>58</v>
      </c>
      <c r="D34" s="46" t="s">
        <v>59</v>
      </c>
      <c r="E34" s="47"/>
      <c r="F34" s="48"/>
      <c r="G34" s="18">
        <v>5000</v>
      </c>
    </row>
    <row r="35" customFormat="1" ht="25" customHeight="1" spans="1:7">
      <c r="A35" s="23"/>
      <c r="B35" s="25"/>
      <c r="C35" s="45" t="s">
        <v>60</v>
      </c>
      <c r="D35" s="46" t="s">
        <v>59</v>
      </c>
      <c r="E35" s="47"/>
      <c r="F35" s="48"/>
      <c r="G35" s="18">
        <v>5000</v>
      </c>
    </row>
    <row r="36" customFormat="1" ht="25" customHeight="1" spans="1:7">
      <c r="A36" s="23"/>
      <c r="B36" s="25"/>
      <c r="C36" s="40" t="s">
        <v>61</v>
      </c>
      <c r="D36" s="41" t="s">
        <v>62</v>
      </c>
      <c r="E36" s="42"/>
      <c r="F36" s="43"/>
      <c r="G36" s="18">
        <v>5000</v>
      </c>
    </row>
    <row r="37" customFormat="1" ht="25" customHeight="1" spans="1:7">
      <c r="A37" s="23"/>
      <c r="B37" s="25"/>
      <c r="C37" s="44" t="s">
        <v>63</v>
      </c>
      <c r="D37" s="41" t="s">
        <v>64</v>
      </c>
      <c r="E37" s="42"/>
      <c r="F37" s="43"/>
      <c r="G37" s="18">
        <v>5000</v>
      </c>
    </row>
    <row r="38" customFormat="1" ht="25" customHeight="1" spans="1:7">
      <c r="A38" s="23"/>
      <c r="B38" s="25"/>
      <c r="C38" s="45" t="s">
        <v>65</v>
      </c>
      <c r="D38" s="46" t="s">
        <v>66</v>
      </c>
      <c r="E38" s="47"/>
      <c r="F38" s="48"/>
      <c r="G38" s="18">
        <v>5000</v>
      </c>
    </row>
    <row r="39" customFormat="1" ht="25" customHeight="1" spans="1:7">
      <c r="A39" s="23"/>
      <c r="B39" s="25"/>
      <c r="C39" s="45" t="s">
        <v>67</v>
      </c>
      <c r="D39" s="46" t="s">
        <v>68</v>
      </c>
      <c r="E39" s="47"/>
      <c r="F39" s="48"/>
      <c r="G39" s="18">
        <v>5000</v>
      </c>
    </row>
    <row r="40" customFormat="1" ht="25" customHeight="1" spans="1:7">
      <c r="A40" s="23"/>
      <c r="B40" s="25"/>
      <c r="C40" s="45" t="s">
        <v>69</v>
      </c>
      <c r="D40" s="46" t="s">
        <v>70</v>
      </c>
      <c r="E40" s="47"/>
      <c r="F40" s="48"/>
      <c r="G40" s="18">
        <v>5000</v>
      </c>
    </row>
    <row r="41" customFormat="1" ht="25" customHeight="1" spans="1:7">
      <c r="A41" s="23"/>
      <c r="B41" s="25"/>
      <c r="C41" s="45" t="s">
        <v>71</v>
      </c>
      <c r="D41" s="46" t="s">
        <v>72</v>
      </c>
      <c r="E41" s="47"/>
      <c r="F41" s="48"/>
      <c r="G41" s="18">
        <v>5000</v>
      </c>
    </row>
    <row r="42" customFormat="1" ht="21" customHeight="1" spans="1:7">
      <c r="A42" s="19"/>
      <c r="B42" s="8" t="s">
        <v>10</v>
      </c>
      <c r="C42" s="8">
        <v>11</v>
      </c>
      <c r="D42" s="20">
        <v>9</v>
      </c>
      <c r="E42" s="21"/>
      <c r="F42" s="22"/>
      <c r="G42" s="8">
        <f>SUM(G31:G41)</f>
        <v>55000</v>
      </c>
    </row>
    <row r="43" customFormat="1" ht="21" customHeight="1" spans="1:7">
      <c r="A43" s="12">
        <v>6</v>
      </c>
      <c r="B43" s="8" t="s">
        <v>3</v>
      </c>
      <c r="C43" s="8" t="s">
        <v>11</v>
      </c>
      <c r="D43" s="9" t="s">
        <v>50</v>
      </c>
      <c r="E43" s="10"/>
      <c r="F43" s="9" t="s">
        <v>44</v>
      </c>
      <c r="G43" s="8" t="s">
        <v>6</v>
      </c>
    </row>
    <row r="44" customFormat="1" ht="25" customHeight="1" spans="1:7">
      <c r="A44" s="23"/>
      <c r="B44" s="13" t="s">
        <v>73</v>
      </c>
      <c r="C44" s="40" t="s">
        <v>74</v>
      </c>
      <c r="D44" s="24" t="s">
        <v>75</v>
      </c>
      <c r="E44" s="24"/>
      <c r="F44" s="43" t="s">
        <v>76</v>
      </c>
      <c r="G44" s="18">
        <v>2241.3</v>
      </c>
    </row>
    <row r="45" customFormat="1" ht="25" customHeight="1" spans="1:7">
      <c r="A45" s="23"/>
      <c r="B45" s="25"/>
      <c r="C45" s="44" t="s">
        <v>77</v>
      </c>
      <c r="D45" s="49" t="s">
        <v>78</v>
      </c>
      <c r="E45" s="50"/>
      <c r="F45" s="43" t="s">
        <v>76</v>
      </c>
      <c r="G45" s="18">
        <v>2241.3</v>
      </c>
    </row>
    <row r="46" customFormat="1" ht="25" customHeight="1" spans="1:7">
      <c r="A46" s="23"/>
      <c r="B46" s="25"/>
      <c r="C46" s="45" t="s">
        <v>79</v>
      </c>
      <c r="D46" s="51"/>
      <c r="E46" s="52"/>
      <c r="F46" s="43" t="s">
        <v>76</v>
      </c>
      <c r="G46" s="18">
        <v>2241.3</v>
      </c>
    </row>
    <row r="47" customFormat="1" ht="25" customHeight="1" spans="1:7">
      <c r="A47" s="23"/>
      <c r="B47" s="25"/>
      <c r="C47" s="45" t="s">
        <v>80</v>
      </c>
      <c r="D47" s="53"/>
      <c r="E47" s="54"/>
      <c r="F47" s="43" t="s">
        <v>81</v>
      </c>
      <c r="G47" s="18">
        <v>1494.2</v>
      </c>
    </row>
    <row r="48" customFormat="1" ht="25" customHeight="1" spans="1:7">
      <c r="A48" s="23"/>
      <c r="B48" s="25"/>
      <c r="C48" s="45" t="s">
        <v>82</v>
      </c>
      <c r="D48" s="55" t="s">
        <v>83</v>
      </c>
      <c r="E48" s="56"/>
      <c r="F48" s="43" t="s">
        <v>76</v>
      </c>
      <c r="G48" s="18">
        <v>2241.3</v>
      </c>
    </row>
    <row r="49" customFormat="1" ht="25" customHeight="1" spans="1:7">
      <c r="A49" s="23"/>
      <c r="B49" s="25"/>
      <c r="C49" s="18" t="s">
        <v>84</v>
      </c>
      <c r="D49" s="57"/>
      <c r="E49" s="58"/>
      <c r="F49" s="43" t="s">
        <v>76</v>
      </c>
      <c r="G49" s="18">
        <v>2241.3</v>
      </c>
    </row>
    <row r="50" customFormat="1" ht="25" customHeight="1" spans="1:7">
      <c r="A50" s="23"/>
      <c r="B50" s="25"/>
      <c r="C50" s="18" t="s">
        <v>85</v>
      </c>
      <c r="D50" s="57"/>
      <c r="E50" s="58"/>
      <c r="F50" s="43" t="s">
        <v>76</v>
      </c>
      <c r="G50" s="18">
        <v>2241.3</v>
      </c>
    </row>
    <row r="51" customFormat="1" ht="25" customHeight="1" spans="1:7">
      <c r="A51" s="23"/>
      <c r="B51" s="25"/>
      <c r="C51" s="18" t="s">
        <v>86</v>
      </c>
      <c r="D51" s="57"/>
      <c r="E51" s="58"/>
      <c r="F51" s="43" t="s">
        <v>76</v>
      </c>
      <c r="G51" s="18">
        <v>2241.3</v>
      </c>
    </row>
    <row r="52" customFormat="1" ht="25" customHeight="1" spans="1:7">
      <c r="A52" s="23"/>
      <c r="B52" s="25"/>
      <c r="C52" s="18" t="s">
        <v>87</v>
      </c>
      <c r="D52" s="57"/>
      <c r="E52" s="58"/>
      <c r="F52" s="43" t="s">
        <v>76</v>
      </c>
      <c r="G52" s="18">
        <v>2241.3</v>
      </c>
    </row>
    <row r="53" customFormat="1" ht="25" customHeight="1" spans="1:7">
      <c r="A53" s="23"/>
      <c r="B53" s="25"/>
      <c r="C53" s="18" t="s">
        <v>88</v>
      </c>
      <c r="D53" s="57"/>
      <c r="E53" s="58"/>
      <c r="F53" s="43" t="s">
        <v>76</v>
      </c>
      <c r="G53" s="18">
        <v>2241.3</v>
      </c>
    </row>
    <row r="54" customFormat="1" ht="25" customHeight="1" spans="1:7">
      <c r="A54" s="23"/>
      <c r="B54" s="25"/>
      <c r="C54" s="18" t="s">
        <v>89</v>
      </c>
      <c r="D54" s="59"/>
      <c r="E54" s="60"/>
      <c r="F54" s="43" t="s">
        <v>76</v>
      </c>
      <c r="G54" s="18">
        <v>2241.3</v>
      </c>
    </row>
    <row r="55" customFormat="1" ht="21" customHeight="1" spans="1:7">
      <c r="A55" s="19"/>
      <c r="B55" s="8" t="s">
        <v>10</v>
      </c>
      <c r="C55" s="8">
        <v>11</v>
      </c>
      <c r="D55" s="20">
        <f>SUM(G44:G54)</f>
        <v>23907.2</v>
      </c>
      <c r="E55" s="21"/>
      <c r="F55" s="21"/>
      <c r="G55" s="22"/>
    </row>
    <row r="56" customFormat="1" ht="21" customHeight="1" spans="1:7">
      <c r="A56" s="12">
        <v>7</v>
      </c>
      <c r="B56" s="8" t="s">
        <v>3</v>
      </c>
      <c r="C56" s="8" t="s">
        <v>4</v>
      </c>
      <c r="D56" s="9" t="s">
        <v>90</v>
      </c>
      <c r="E56" s="10"/>
      <c r="F56" s="10"/>
      <c r="G56" s="8" t="s">
        <v>6</v>
      </c>
    </row>
    <row r="57" customFormat="1" ht="25" customHeight="1" spans="1:7">
      <c r="A57" s="23"/>
      <c r="B57" s="13" t="s">
        <v>91</v>
      </c>
      <c r="C57" s="61" t="s">
        <v>75</v>
      </c>
      <c r="D57" s="24" t="s">
        <v>74</v>
      </c>
      <c r="E57" s="24"/>
      <c r="F57" s="24"/>
      <c r="G57" s="18">
        <v>3956.65</v>
      </c>
    </row>
    <row r="58" customFormat="1" ht="25" customHeight="1" spans="1:7">
      <c r="A58" s="23"/>
      <c r="B58" s="25"/>
      <c r="C58" s="61" t="s">
        <v>78</v>
      </c>
      <c r="D58" s="24" t="s">
        <v>92</v>
      </c>
      <c r="E58" s="24"/>
      <c r="F58" s="24"/>
      <c r="G58" s="18">
        <v>8035.22</v>
      </c>
    </row>
    <row r="59" customFormat="1" ht="25" customHeight="1" spans="1:7">
      <c r="A59" s="23"/>
      <c r="B59" s="25"/>
      <c r="C59" s="61" t="s">
        <v>83</v>
      </c>
      <c r="D59" s="24" t="s">
        <v>93</v>
      </c>
      <c r="E59" s="24"/>
      <c r="F59" s="24"/>
      <c r="G59" s="18">
        <v>28123.27</v>
      </c>
    </row>
    <row r="60" customFormat="1" ht="21" customHeight="1" spans="1:7">
      <c r="A60" s="19"/>
      <c r="B60" s="8" t="s">
        <v>10</v>
      </c>
      <c r="C60" s="8">
        <v>3</v>
      </c>
      <c r="D60" s="20">
        <v>10</v>
      </c>
      <c r="E60" s="21"/>
      <c r="F60" s="21"/>
      <c r="G60" s="8">
        <f>SUM(G57:G59)</f>
        <v>40115.14</v>
      </c>
    </row>
    <row r="61" ht="21" customHeight="1" spans="1:8">
      <c r="A61" s="8" t="s">
        <v>94</v>
      </c>
      <c r="B61" s="20">
        <f>SUM(G5,G15,G24,G29,G42,D55,G60)</f>
        <v>275781.53</v>
      </c>
      <c r="C61" s="21"/>
      <c r="D61" s="21"/>
      <c r="E61" s="21"/>
      <c r="F61" s="21"/>
      <c r="G61" s="22"/>
      <c r="H61">
        <f>SUM(G5,G15,G24,H29,G42,D55,G60)+90000</f>
        <v>365414.23</v>
      </c>
    </row>
    <row r="62" ht="39" customHeight="1" spans="1:1">
      <c r="A62" s="62" t="s">
        <v>95</v>
      </c>
    </row>
    <row r="63" ht="39" customHeight="1" spans="1:1">
      <c r="A63" s="62" t="s">
        <v>95</v>
      </c>
    </row>
    <row r="64" ht="36" customHeight="1"/>
    <row r="65" ht="36" customHeight="1"/>
    <row r="66" ht="36" customHeight="1"/>
    <row r="67" ht="21" customHeight="1"/>
    <row r="68" ht="27" customHeight="1"/>
    <row r="69" ht="42" customHeight="1"/>
    <row r="70" ht="21" customHeight="1"/>
    <row r="71" ht="27" customHeight="1"/>
    <row r="72" ht="42" customHeight="1"/>
    <row r="73" ht="21" customHeight="1"/>
    <row r="74" ht="27" customHeight="1"/>
    <row r="75" ht="39" customHeight="1"/>
    <row r="76" ht="22" customHeight="1"/>
    <row r="77" ht="27" customHeight="1"/>
    <row r="78" ht="39" customHeight="1"/>
    <row r="79" ht="22" customHeight="1"/>
    <row r="80" ht="20" customHeight="1"/>
  </sheetData>
  <mergeCells count="65">
    <mergeCell ref="A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E43"/>
    <mergeCell ref="D44:E44"/>
    <mergeCell ref="D55:G55"/>
    <mergeCell ref="D56:F56"/>
    <mergeCell ref="D57:F57"/>
    <mergeCell ref="D58:F58"/>
    <mergeCell ref="D59:F59"/>
    <mergeCell ref="D60:F60"/>
    <mergeCell ref="B61:G61"/>
    <mergeCell ref="A4:A5"/>
    <mergeCell ref="A6:A15"/>
    <mergeCell ref="A16:A24"/>
    <mergeCell ref="A25:A29"/>
    <mergeCell ref="A30:A42"/>
    <mergeCell ref="A43:A55"/>
    <mergeCell ref="A56:A60"/>
    <mergeCell ref="B7:B14"/>
    <mergeCell ref="B17:B23"/>
    <mergeCell ref="B26:B28"/>
    <mergeCell ref="B31:B41"/>
    <mergeCell ref="B44:B54"/>
    <mergeCell ref="B57:B59"/>
    <mergeCell ref="D45:E47"/>
    <mergeCell ref="D48:E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2021-12-03T06:53:00Z</dcterms:created>
  <dcterms:modified xsi:type="dcterms:W3CDTF">2023-02-03T03:13:49Z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2052-11.1.0.12980</vt:lpwstr>
  </property>
</Properties>
</file>