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315" windowHeight="4425"/>
  </bookViews>
  <sheets>
    <sheet name="第七批申领就业创业补贴公示名单 " sheetId="1" r:id="rId1"/>
  </sheets>
  <calcPr calcId="144525"/>
</workbook>
</file>

<file path=xl/sharedStrings.xml><?xml version="1.0" encoding="utf-8"?>
<sst xmlns="http://schemas.openxmlformats.org/spreadsheetml/2006/main" count="114" uniqueCount="78">
  <si>
    <t>附件1：</t>
  </si>
  <si>
    <t>第七批申领就业创业补贴公示名单</t>
  </si>
  <si>
    <t>序号</t>
  </si>
  <si>
    <t>补贴项目</t>
  </si>
  <si>
    <t>申请人</t>
  </si>
  <si>
    <t>补贴月份</t>
  </si>
  <si>
    <t>金额（元）</t>
  </si>
  <si>
    <t>灵活就业社保补贴</t>
  </si>
  <si>
    <t>李佳媛</t>
  </si>
  <si>
    <t>李娟玲</t>
  </si>
  <si>
    <t>2022年9月-2022年12月</t>
  </si>
  <si>
    <t>欧汉杰</t>
  </si>
  <si>
    <t>合计</t>
  </si>
  <si>
    <t>就业单位名称</t>
  </si>
  <si>
    <t>基层就业补贴</t>
  </si>
  <si>
    <t>纪伊琳</t>
  </si>
  <si>
    <t>汕头市潮南区图南学校</t>
  </si>
  <si>
    <t>刘悦苗</t>
  </si>
  <si>
    <t>陈店镇人民政府</t>
  </si>
  <si>
    <t>肖浩智</t>
  </si>
  <si>
    <t>陇田镇人民政府</t>
  </si>
  <si>
    <t>陈泽聪</t>
  </si>
  <si>
    <t>两英镇人民政府</t>
  </si>
  <si>
    <t>郑宇东</t>
  </si>
  <si>
    <t>潮南区博雅实验学校</t>
  </si>
  <si>
    <t>陈滨乐</t>
  </si>
  <si>
    <t>成田镇蓝丰小学</t>
  </si>
  <si>
    <t>陈仪苗</t>
  </si>
  <si>
    <t>吴宛倩</t>
  </si>
  <si>
    <t>吕泽芳</t>
  </si>
  <si>
    <t>汕头市嘉乐宝贝服饰实业有限公司</t>
  </si>
  <si>
    <t>吴晓敏</t>
  </si>
  <si>
    <t>潮南区龙岭中英文学校</t>
  </si>
  <si>
    <t>陈丹仪</t>
  </si>
  <si>
    <t>潮南区阳光实验学校</t>
  </si>
  <si>
    <t>史妙欣</t>
  </si>
  <si>
    <t>潮南实验学校</t>
  </si>
  <si>
    <t>钟李蕊</t>
  </si>
  <si>
    <t>陈嘉敏</t>
  </si>
  <si>
    <t>陈泽薇</t>
  </si>
  <si>
    <t>林妍</t>
  </si>
  <si>
    <t>潮南区顺兴盛织造厂</t>
  </si>
  <si>
    <t>林怡涵</t>
  </si>
  <si>
    <t>郑晓薇</t>
  </si>
  <si>
    <t>潮南通艺实验学校</t>
  </si>
  <si>
    <t>黄思淇</t>
  </si>
  <si>
    <t>曾裕玲</t>
  </si>
  <si>
    <t>潮南区亚太实验学校</t>
  </si>
  <si>
    <t>周丹丹</t>
  </si>
  <si>
    <t>峡山街道办事处</t>
  </si>
  <si>
    <t>林亮宇</t>
  </si>
  <si>
    <t>高校毕业生基层岗位补贴</t>
  </si>
  <si>
    <t>彭圳鑫</t>
  </si>
  <si>
    <t>窖洋村委会</t>
  </si>
  <si>
    <t>2022.7-2022.12</t>
  </si>
  <si>
    <t>合计（元）</t>
  </si>
  <si>
    <t>公益性岗位社保个人缴费补贴</t>
  </si>
  <si>
    <t>方坚成</t>
  </si>
  <si>
    <t>两英镇美林社区居民委员会</t>
  </si>
  <si>
    <t>2022年7月-2022年12月</t>
  </si>
  <si>
    <t>钟镇林</t>
  </si>
  <si>
    <t>两英镇古厝社区居民委员会</t>
  </si>
  <si>
    <t>钟主鑫</t>
  </si>
  <si>
    <t>林锡雄</t>
  </si>
  <si>
    <t>两英镇高堂社区居民委员会</t>
  </si>
  <si>
    <t>何吟娜</t>
  </si>
  <si>
    <t>黄报兴</t>
  </si>
  <si>
    <t>陈妙贤</t>
  </si>
  <si>
    <t>林少燕</t>
  </si>
  <si>
    <t>黄少玲</t>
  </si>
  <si>
    <t>黄伟钊</t>
  </si>
  <si>
    <t>创业带动就业补贴</t>
  </si>
  <si>
    <t>单位名称</t>
  </si>
  <si>
    <t>带动就业人员</t>
  </si>
  <si>
    <t>汕头市诺贝保洁有限公司</t>
  </si>
  <si>
    <t>杨振华、张豆豆、常梅华</t>
  </si>
  <si>
    <t>共计（元）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</si>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</sst>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3.5"/>
      <color rgb="FF424242"/>
      <name val="微软雅黑"/>
      <charset val="134"/>
    </font>
    <font>
      <b/>
      <sz val="11"/>
      <color rgb="FF424242"/>
      <name val="宋体"/>
      <charset val="134"/>
    </font>
    <font>
      <b/>
      <sz val="10.5"/>
      <color rgb="FF424242"/>
      <name val="宋体"/>
      <charset val="134"/>
    </font>
    <font>
      <b/>
      <sz val="10.5"/>
      <color theme="1"/>
      <name val="宋体"/>
      <charset val="134"/>
    </font>
    <font>
      <sz val="10.5"/>
      <color rgb="FF424242"/>
      <name val="宋体"/>
      <charset val="134"/>
    </font>
    <font>
      <sz val="10"/>
      <color rgb="FF424242"/>
      <name val="宋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49" fontId="7" fillId="0" borderId="4" xfId="50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0" borderId="4" xfId="49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49" applyNumberFormat="1" applyFont="1" applyFill="1" applyBorder="1" applyAlignment="1">
      <alignment horizontal="center" vertical="center" wrapText="1"/>
    </xf>
    <xf numFmtId="0" fontId="8" fillId="0" borderId="9" xfId="49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0" xfId="49" applyNumberFormat="1" applyFont="1" applyFill="1" applyBorder="1" applyAlignment="1">
      <alignment horizontal="center" vertical="center" wrapText="1"/>
    </xf>
    <xf numFmtId="0" fontId="8" fillId="0" borderId="11" xfId="49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selection activeCell="C5" sqref="C5"/>
    </sheetView>
  </sheetViews>
  <sheetFormatPr defaultColWidth="9" defaultRowHeight="13.5" outlineLevelCol="6"/>
  <cols>
    <col min="1" max="1" width="6.625" customWidth="1"/>
    <col min="2" max="2" width="16.5" customWidth="1"/>
    <col min="3" max="3" width="22.75" customWidth="1"/>
    <col min="4" max="4" width="14" style="2" customWidth="1"/>
    <col min="5" max="5" width="8.125" style="2" customWidth="1"/>
    <col min="6" max="6" width="20" style="3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customFormat="1" ht="29" customHeight="1" spans="1:7">
      <c r="A4" s="11">
        <v>1</v>
      </c>
      <c r="B4" s="12" t="s">
        <v>7</v>
      </c>
      <c r="C4" s="13" t="s">
        <v>8</v>
      </c>
      <c r="D4" s="14">
        <v>44896</v>
      </c>
      <c r="E4" s="15"/>
      <c r="F4" s="16"/>
      <c r="G4" s="17">
        <v>146.92</v>
      </c>
    </row>
    <row r="5" customFormat="1" ht="29" customHeight="1" spans="1:7">
      <c r="A5" s="11"/>
      <c r="B5" s="12"/>
      <c r="C5" s="13" t="s">
        <v>9</v>
      </c>
      <c r="D5" s="18" t="s">
        <v>10</v>
      </c>
      <c r="E5" s="15"/>
      <c r="F5" s="16"/>
      <c r="G5" s="17">
        <v>1469.6</v>
      </c>
    </row>
    <row r="6" customFormat="1" ht="29" customHeight="1" spans="1:7">
      <c r="A6" s="11"/>
      <c r="B6" s="12"/>
      <c r="C6" s="13" t="s">
        <v>11</v>
      </c>
      <c r="D6" s="18" t="s">
        <v>10</v>
      </c>
      <c r="E6" s="15"/>
      <c r="F6" s="16"/>
      <c r="G6" s="17">
        <v>1469.2</v>
      </c>
    </row>
    <row r="7" customFormat="1" ht="21" customHeight="1" spans="1:7">
      <c r="A7" s="19"/>
      <c r="B7" s="7" t="s">
        <v>12</v>
      </c>
      <c r="C7" s="7">
        <v>3</v>
      </c>
      <c r="D7" s="20">
        <v>9</v>
      </c>
      <c r="E7" s="21"/>
      <c r="F7" s="22"/>
      <c r="G7" s="7">
        <f>SUM(G4:G6)</f>
        <v>3085.72</v>
      </c>
    </row>
    <row r="8" customFormat="1" ht="21" customHeight="1" spans="1:7">
      <c r="A8" s="23">
        <v>2</v>
      </c>
      <c r="B8" s="7" t="s">
        <v>3</v>
      </c>
      <c r="C8" s="7" t="s">
        <v>4</v>
      </c>
      <c r="D8" s="8" t="s">
        <v>13</v>
      </c>
      <c r="E8" s="9"/>
      <c r="F8" s="10"/>
      <c r="G8" s="7" t="s">
        <v>6</v>
      </c>
    </row>
    <row r="9" customFormat="1" ht="25" customHeight="1" spans="1:7">
      <c r="A9" s="11"/>
      <c r="B9" s="24" t="s">
        <v>14</v>
      </c>
      <c r="C9" s="25" t="s">
        <v>15</v>
      </c>
      <c r="D9" s="26" t="s">
        <v>16</v>
      </c>
      <c r="E9" s="27"/>
      <c r="F9" s="28"/>
      <c r="G9" s="29">
        <v>5000</v>
      </c>
    </row>
    <row r="10" customFormat="1" ht="29" customHeight="1" spans="1:7">
      <c r="A10" s="11"/>
      <c r="B10" s="12"/>
      <c r="C10" s="25" t="s">
        <v>17</v>
      </c>
      <c r="D10" s="26" t="s">
        <v>18</v>
      </c>
      <c r="E10" s="27"/>
      <c r="F10" s="28"/>
      <c r="G10" s="29">
        <v>5000</v>
      </c>
    </row>
    <row r="11" customFormat="1" ht="29" customHeight="1" spans="1:7">
      <c r="A11" s="11"/>
      <c r="B11" s="12"/>
      <c r="C11" s="25" t="s">
        <v>19</v>
      </c>
      <c r="D11" s="26" t="s">
        <v>20</v>
      </c>
      <c r="E11" s="27"/>
      <c r="F11" s="28"/>
      <c r="G11" s="29">
        <v>5000</v>
      </c>
    </row>
    <row r="12" customFormat="1" ht="29" customHeight="1" spans="1:7">
      <c r="A12" s="11"/>
      <c r="B12" s="12"/>
      <c r="C12" s="25" t="s">
        <v>21</v>
      </c>
      <c r="D12" s="26" t="s">
        <v>22</v>
      </c>
      <c r="E12" s="27"/>
      <c r="F12" s="28"/>
      <c r="G12" s="29">
        <v>5000</v>
      </c>
    </row>
    <row r="13" customFormat="1" ht="29" customHeight="1" spans="1:7">
      <c r="A13" s="11"/>
      <c r="B13" s="12"/>
      <c r="C13" s="25" t="s">
        <v>23</v>
      </c>
      <c r="D13" s="26" t="s">
        <v>24</v>
      </c>
      <c r="E13" s="27"/>
      <c r="F13" s="28"/>
      <c r="G13" s="29">
        <v>5000</v>
      </c>
    </row>
    <row r="14" customFormat="1" ht="29" customHeight="1" spans="1:7">
      <c r="A14" s="11"/>
      <c r="B14" s="12"/>
      <c r="C14" s="25" t="s">
        <v>25</v>
      </c>
      <c r="D14" s="26" t="s">
        <v>26</v>
      </c>
      <c r="E14" s="27"/>
      <c r="F14" s="28"/>
      <c r="G14" s="29">
        <v>5000</v>
      </c>
    </row>
    <row r="15" customFormat="1" ht="31" customHeight="1" spans="1:7">
      <c r="A15" s="11"/>
      <c r="B15" s="12"/>
      <c r="C15" s="25" t="s">
        <v>27</v>
      </c>
      <c r="D15" s="26" t="s">
        <v>20</v>
      </c>
      <c r="E15" s="27"/>
      <c r="F15" s="28"/>
      <c r="G15" s="16">
        <v>5000</v>
      </c>
    </row>
    <row r="16" customFormat="1" ht="24" customHeight="1" spans="1:7">
      <c r="A16" s="11"/>
      <c r="B16" s="12"/>
      <c r="C16" s="25" t="s">
        <v>28</v>
      </c>
      <c r="D16" s="26" t="s">
        <v>22</v>
      </c>
      <c r="E16" s="27"/>
      <c r="F16" s="28"/>
      <c r="G16" s="16">
        <v>5000</v>
      </c>
    </row>
    <row r="17" customFormat="1" ht="29" customHeight="1" spans="1:7">
      <c r="A17" s="11"/>
      <c r="B17" s="12"/>
      <c r="C17" s="25" t="s">
        <v>29</v>
      </c>
      <c r="D17" s="26" t="s">
        <v>30</v>
      </c>
      <c r="E17" s="27"/>
      <c r="F17" s="28"/>
      <c r="G17" s="29">
        <v>5000</v>
      </c>
    </row>
    <row r="18" customFormat="1" ht="31" customHeight="1" spans="1:7">
      <c r="A18" s="11"/>
      <c r="B18" s="12"/>
      <c r="C18" s="25" t="s">
        <v>31</v>
      </c>
      <c r="D18" s="26" t="s">
        <v>32</v>
      </c>
      <c r="E18" s="27"/>
      <c r="F18" s="28"/>
      <c r="G18" s="16">
        <v>5000</v>
      </c>
    </row>
    <row r="19" customFormat="1" ht="24" customHeight="1" spans="1:7">
      <c r="A19" s="11"/>
      <c r="B19" s="12"/>
      <c r="C19" s="25" t="s">
        <v>33</v>
      </c>
      <c r="D19" s="26" t="s">
        <v>34</v>
      </c>
      <c r="E19" s="27"/>
      <c r="F19" s="28"/>
      <c r="G19" s="16">
        <v>5000</v>
      </c>
    </row>
    <row r="20" customFormat="1" ht="24" customHeight="1" spans="1:7">
      <c r="A20" s="11"/>
      <c r="B20" s="12"/>
      <c r="C20" s="25" t="s">
        <v>35</v>
      </c>
      <c r="D20" s="26" t="s">
        <v>36</v>
      </c>
      <c r="E20" s="27"/>
      <c r="F20" s="28"/>
      <c r="G20" s="16">
        <v>5000</v>
      </c>
    </row>
    <row r="21" customFormat="1" ht="24" customHeight="1" spans="1:7">
      <c r="A21" s="11"/>
      <c r="B21" s="12"/>
      <c r="C21" s="25" t="s">
        <v>37</v>
      </c>
      <c r="D21" s="26" t="s">
        <v>36</v>
      </c>
      <c r="E21" s="27"/>
      <c r="F21" s="28"/>
      <c r="G21" s="16">
        <v>5000</v>
      </c>
    </row>
    <row r="22" customFormat="1" ht="24" customHeight="1" spans="1:7">
      <c r="A22" s="11"/>
      <c r="B22" s="12"/>
      <c r="C22" s="25" t="s">
        <v>38</v>
      </c>
      <c r="D22" s="26" t="s">
        <v>22</v>
      </c>
      <c r="E22" s="27"/>
      <c r="F22" s="28"/>
      <c r="G22" s="16">
        <v>5000</v>
      </c>
    </row>
    <row r="23" customFormat="1" ht="24" customHeight="1" spans="1:7">
      <c r="A23" s="11"/>
      <c r="B23" s="12"/>
      <c r="C23" s="25" t="s">
        <v>39</v>
      </c>
      <c r="D23" s="26" t="s">
        <v>22</v>
      </c>
      <c r="E23" s="27"/>
      <c r="F23" s="28"/>
      <c r="G23" s="16">
        <v>5000</v>
      </c>
    </row>
    <row r="24" customFormat="1" ht="24" customHeight="1" spans="1:7">
      <c r="A24" s="11"/>
      <c r="B24" s="12"/>
      <c r="C24" s="25" t="s">
        <v>40</v>
      </c>
      <c r="D24" s="26" t="s">
        <v>41</v>
      </c>
      <c r="E24" s="27"/>
      <c r="F24" s="28"/>
      <c r="G24" s="16">
        <v>5000</v>
      </c>
    </row>
    <row r="25" customFormat="1" ht="24" customHeight="1" spans="1:7">
      <c r="A25" s="11"/>
      <c r="B25" s="12"/>
      <c r="C25" s="25" t="s">
        <v>42</v>
      </c>
      <c r="D25" s="26" t="s">
        <v>36</v>
      </c>
      <c r="E25" s="27"/>
      <c r="F25" s="28"/>
      <c r="G25" s="16">
        <v>5000</v>
      </c>
    </row>
    <row r="26" customFormat="1" ht="24" customHeight="1" spans="1:7">
      <c r="A26" s="11"/>
      <c r="B26" s="12"/>
      <c r="C26" s="25" t="s">
        <v>43</v>
      </c>
      <c r="D26" s="26" t="s">
        <v>44</v>
      </c>
      <c r="E26" s="27"/>
      <c r="F26" s="28"/>
      <c r="G26" s="16">
        <v>5000</v>
      </c>
    </row>
    <row r="27" customFormat="1" ht="24" customHeight="1" spans="1:7">
      <c r="A27" s="11"/>
      <c r="B27" s="12"/>
      <c r="C27" s="25" t="s">
        <v>45</v>
      </c>
      <c r="D27" s="26" t="s">
        <v>22</v>
      </c>
      <c r="E27" s="27"/>
      <c r="F27" s="28"/>
      <c r="G27" s="16">
        <v>5000</v>
      </c>
    </row>
    <row r="28" customFormat="1" ht="24" customHeight="1" spans="1:7">
      <c r="A28" s="11"/>
      <c r="B28" s="12"/>
      <c r="C28" s="25" t="s">
        <v>46</v>
      </c>
      <c r="D28" s="26" t="s">
        <v>47</v>
      </c>
      <c r="E28" s="27"/>
      <c r="F28" s="28"/>
      <c r="G28" s="16">
        <v>5000</v>
      </c>
    </row>
    <row r="29" customFormat="1" ht="24" customHeight="1" spans="1:7">
      <c r="A29" s="11"/>
      <c r="B29" s="12"/>
      <c r="C29" s="25" t="s">
        <v>48</v>
      </c>
      <c r="D29" s="26" t="s">
        <v>49</v>
      </c>
      <c r="E29" s="27"/>
      <c r="F29" s="28"/>
      <c r="G29" s="16">
        <v>5000</v>
      </c>
    </row>
    <row r="30" customFormat="1" ht="24" customHeight="1" spans="1:7">
      <c r="A30" s="11"/>
      <c r="B30" s="12"/>
      <c r="C30" s="25" t="s">
        <v>50</v>
      </c>
      <c r="D30" s="26" t="s">
        <v>20</v>
      </c>
      <c r="E30" s="27"/>
      <c r="F30" s="28"/>
      <c r="G30" s="16">
        <v>5000</v>
      </c>
    </row>
    <row r="31" customFormat="1" ht="21" customHeight="1" spans="1:7">
      <c r="A31" s="19"/>
      <c r="B31" s="7" t="s">
        <v>12</v>
      </c>
      <c r="C31" s="7">
        <v>22</v>
      </c>
      <c r="D31" s="20">
        <v>14</v>
      </c>
      <c r="E31" s="21"/>
      <c r="F31" s="22"/>
      <c r="G31" s="22">
        <f>SUM(G9:G30)</f>
        <v>110000</v>
      </c>
    </row>
    <row r="32" customFormat="1" ht="21" customHeight="1" spans="1:7">
      <c r="A32" s="6">
        <v>3</v>
      </c>
      <c r="B32" s="7" t="s">
        <v>3</v>
      </c>
      <c r="C32" s="7" t="s">
        <v>4</v>
      </c>
      <c r="D32" s="8" t="s">
        <v>13</v>
      </c>
      <c r="E32" s="10"/>
      <c r="F32" s="10" t="s">
        <v>5</v>
      </c>
      <c r="G32" s="7" t="s">
        <v>6</v>
      </c>
    </row>
    <row r="33" customFormat="1" ht="41" customHeight="1" spans="1:7">
      <c r="A33" s="6"/>
      <c r="B33" s="12" t="s">
        <v>51</v>
      </c>
      <c r="C33" s="25" t="s">
        <v>52</v>
      </c>
      <c r="D33" s="30" t="s">
        <v>53</v>
      </c>
      <c r="E33" s="31"/>
      <c r="F33" s="17" t="s">
        <v>54</v>
      </c>
      <c r="G33" s="17">
        <v>3000</v>
      </c>
    </row>
    <row r="34" customFormat="1" ht="21" customHeight="1" spans="1:7">
      <c r="A34" s="6"/>
      <c r="B34" s="7" t="s">
        <v>55</v>
      </c>
      <c r="C34" s="20">
        <f>SUM(G33)</f>
        <v>3000</v>
      </c>
      <c r="D34" s="21"/>
      <c r="E34" s="21"/>
      <c r="F34" s="21"/>
      <c r="G34" s="22"/>
    </row>
    <row r="35" customFormat="1" ht="21" customHeight="1" spans="1:7">
      <c r="A35" s="23">
        <v>4</v>
      </c>
      <c r="B35" s="7" t="s">
        <v>3</v>
      </c>
      <c r="C35" s="7" t="s">
        <v>4</v>
      </c>
      <c r="D35" s="8" t="s">
        <v>13</v>
      </c>
      <c r="E35" s="10"/>
      <c r="F35" s="10" t="s">
        <v>5</v>
      </c>
      <c r="G35" s="7" t="s">
        <v>6</v>
      </c>
    </row>
    <row r="36" customFormat="1" ht="39" customHeight="1" spans="1:7">
      <c r="A36" s="11"/>
      <c r="B36" s="24" t="s">
        <v>56</v>
      </c>
      <c r="C36" s="32" t="s">
        <v>57</v>
      </c>
      <c r="D36" s="33" t="s">
        <v>58</v>
      </c>
      <c r="E36" s="33"/>
      <c r="F36" s="34" t="s">
        <v>59</v>
      </c>
      <c r="G36" s="17">
        <v>1867.75</v>
      </c>
    </row>
    <row r="37" customFormat="1" ht="39" customHeight="1" spans="1:7">
      <c r="A37" s="11"/>
      <c r="B37" s="12"/>
      <c r="C37" s="35" t="s">
        <v>60</v>
      </c>
      <c r="D37" s="36" t="s">
        <v>61</v>
      </c>
      <c r="E37" s="37"/>
      <c r="F37" s="34" t="s">
        <v>59</v>
      </c>
      <c r="G37" s="17">
        <v>1867.75</v>
      </c>
    </row>
    <row r="38" customFormat="1" ht="39" customHeight="1" spans="1:7">
      <c r="A38" s="11"/>
      <c r="B38" s="12"/>
      <c r="C38" s="38" t="s">
        <v>62</v>
      </c>
      <c r="D38" s="39"/>
      <c r="E38" s="40"/>
      <c r="F38" s="34" t="s">
        <v>59</v>
      </c>
      <c r="G38" s="17">
        <v>1867.75</v>
      </c>
    </row>
    <row r="39" customFormat="1" ht="39" customHeight="1" spans="1:7">
      <c r="A39" s="11"/>
      <c r="B39" s="12"/>
      <c r="C39" s="38" t="s">
        <v>63</v>
      </c>
      <c r="D39" s="41" t="s">
        <v>64</v>
      </c>
      <c r="E39" s="42"/>
      <c r="F39" s="34" t="s">
        <v>59</v>
      </c>
      <c r="G39" s="17">
        <v>1867.75</v>
      </c>
    </row>
    <row r="40" customFormat="1" ht="39" customHeight="1" spans="1:7">
      <c r="A40" s="11"/>
      <c r="B40" s="12"/>
      <c r="C40" s="17" t="s">
        <v>65</v>
      </c>
      <c r="D40" s="43"/>
      <c r="E40" s="44"/>
      <c r="F40" s="34" t="s">
        <v>59</v>
      </c>
      <c r="G40" s="17">
        <v>1867.75</v>
      </c>
    </row>
    <row r="41" customFormat="1" ht="39" customHeight="1" spans="1:7">
      <c r="A41" s="11"/>
      <c r="B41" s="12"/>
      <c r="C41" s="17" t="s">
        <v>66</v>
      </c>
      <c r="D41" s="43"/>
      <c r="E41" s="44"/>
      <c r="F41" s="34" t="s">
        <v>59</v>
      </c>
      <c r="G41" s="17">
        <v>1867.75</v>
      </c>
    </row>
    <row r="42" customFormat="1" ht="39" customHeight="1" spans="1:7">
      <c r="A42" s="11"/>
      <c r="B42" s="12"/>
      <c r="C42" s="17" t="s">
        <v>67</v>
      </c>
      <c r="D42" s="43"/>
      <c r="E42" s="44"/>
      <c r="F42" s="34" t="s">
        <v>59</v>
      </c>
      <c r="G42" s="17">
        <v>1867.75</v>
      </c>
    </row>
    <row r="43" customFormat="1" ht="39" customHeight="1" spans="1:7">
      <c r="A43" s="11"/>
      <c r="B43" s="12"/>
      <c r="C43" s="17" t="s">
        <v>68</v>
      </c>
      <c r="D43" s="43"/>
      <c r="E43" s="44"/>
      <c r="F43" s="34" t="s">
        <v>59</v>
      </c>
      <c r="G43" s="17">
        <v>1867.75</v>
      </c>
    </row>
    <row r="44" customFormat="1" ht="39" customHeight="1" spans="1:7">
      <c r="A44" s="11"/>
      <c r="B44" s="12"/>
      <c r="C44" s="17" t="s">
        <v>69</v>
      </c>
      <c r="D44" s="43"/>
      <c r="E44" s="44"/>
      <c r="F44" s="34" t="s">
        <v>59</v>
      </c>
      <c r="G44" s="17">
        <v>1867.75</v>
      </c>
    </row>
    <row r="45" customFormat="1" ht="39" customHeight="1" spans="1:7">
      <c r="A45" s="11"/>
      <c r="B45" s="12"/>
      <c r="C45" s="13" t="s">
        <v>70</v>
      </c>
      <c r="D45" s="43"/>
      <c r="E45" s="44"/>
      <c r="F45" s="37" t="s">
        <v>59</v>
      </c>
      <c r="G45" s="13">
        <v>1867.75</v>
      </c>
    </row>
    <row r="46" customFormat="1" ht="21" customHeight="1" spans="1:7">
      <c r="A46" s="11"/>
      <c r="B46" s="7" t="s">
        <v>55</v>
      </c>
      <c r="C46" s="7">
        <f>SUM(G36:G45)</f>
        <v>18677.5</v>
      </c>
      <c r="D46" s="7"/>
      <c r="E46" s="7"/>
      <c r="F46" s="7"/>
      <c r="G46" s="7"/>
    </row>
    <row r="47" customFormat="1" ht="21" customHeight="1" spans="1:7">
      <c r="A47" s="6">
        <v>5</v>
      </c>
      <c r="B47" s="7" t="s">
        <v>71</v>
      </c>
      <c r="C47" s="45" t="s">
        <v>72</v>
      </c>
      <c r="D47" s="45" t="s">
        <v>73</v>
      </c>
      <c r="E47" s="45"/>
      <c r="F47" s="45"/>
      <c r="G47" s="46" t="s">
        <v>6</v>
      </c>
    </row>
    <row r="48" customFormat="1" ht="48" customHeight="1" spans="1:7">
      <c r="A48" s="6"/>
      <c r="B48" s="7"/>
      <c r="C48" s="17" t="s">
        <v>74</v>
      </c>
      <c r="D48" s="17" t="s">
        <v>75</v>
      </c>
      <c r="E48" s="17"/>
      <c r="F48" s="17"/>
      <c r="G48" s="16">
        <v>6000</v>
      </c>
    </row>
    <row r="49" customFormat="1" ht="21" customHeight="1" spans="1:7">
      <c r="A49" s="6"/>
      <c r="B49" s="7" t="s">
        <v>55</v>
      </c>
      <c r="C49" s="20">
        <f>SUM(G48)</f>
        <v>6000</v>
      </c>
      <c r="D49" s="21"/>
      <c r="E49" s="21"/>
      <c r="F49" s="21"/>
      <c r="G49" s="22"/>
    </row>
    <row r="50" ht="38" customHeight="1" spans="1:7">
      <c r="A50" s="7" t="s">
        <v>76</v>
      </c>
      <c r="B50" s="20">
        <f>SUM(G7,G31,C34,C46,C49)</f>
        <v>140763.22</v>
      </c>
      <c r="C50" s="21"/>
      <c r="D50" s="21"/>
      <c r="E50" s="21"/>
      <c r="F50" s="21"/>
      <c r="G50" s="22"/>
    </row>
    <row r="51" ht="39" customHeight="1" spans="1:1">
      <c r="A51" s="47" t="s">
        <v>77</v>
      </c>
    </row>
    <row r="52" ht="39" customHeight="1" spans="1:1">
      <c r="A52" s="47" t="s">
        <v>77</v>
      </c>
    </row>
    <row r="53" ht="36" customHeight="1"/>
    <row r="54" ht="36" customHeight="1"/>
    <row r="55" ht="36" customHeight="1"/>
    <row r="56" ht="21" customHeight="1"/>
    <row r="57" ht="27" customHeight="1"/>
    <row r="58" ht="42" customHeight="1"/>
    <row r="59" ht="21" customHeight="1"/>
    <row r="60" ht="27" customHeight="1"/>
    <row r="61" ht="42" customHeight="1"/>
    <row r="62" ht="21" customHeight="1"/>
    <row r="63" ht="27" customHeight="1"/>
    <row r="64" ht="39" customHeight="1"/>
    <row r="65" ht="22" customHeight="1"/>
    <row r="66" ht="27" customHeight="1"/>
    <row r="67" ht="39" customHeight="1"/>
    <row r="68" ht="22" customHeight="1"/>
    <row r="69" ht="20" customHeight="1"/>
  </sheetData>
  <mergeCells count="51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E32"/>
    <mergeCell ref="D33:E33"/>
    <mergeCell ref="C34:G34"/>
    <mergeCell ref="D35:E35"/>
    <mergeCell ref="D36:E36"/>
    <mergeCell ref="C46:G46"/>
    <mergeCell ref="D47:F47"/>
    <mergeCell ref="D48:F48"/>
    <mergeCell ref="C49:G49"/>
    <mergeCell ref="B50:G50"/>
    <mergeCell ref="A4:A7"/>
    <mergeCell ref="A8:A31"/>
    <mergeCell ref="A32:A34"/>
    <mergeCell ref="A35:A46"/>
    <mergeCell ref="A47:A49"/>
    <mergeCell ref="B4:B6"/>
    <mergeCell ref="B9:B30"/>
    <mergeCell ref="B36:B45"/>
    <mergeCell ref="B47:B48"/>
    <mergeCell ref="D37:E38"/>
    <mergeCell ref="D39:E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第七批申领就业创业补贴公示名单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2021-12-03T06:53:00Z</dcterms:created>
  <dcterms:modified xsi:type="dcterms:W3CDTF">2023-05-06T03:34:11Z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2052-11.1.0.14036</vt:lpwstr>
  </property>
</Properties>
</file>